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30"/>
  </bookViews>
  <sheets>
    <sheet name="1Ф" sheetId="1" r:id="rId1"/>
  </sheets>
  <definedNames>
    <definedName name="Z_500C2F4F_1743_499A_A051_20565DBF52B2_.wvu.PrintArea" localSheetId="0" hidden="1">'1Ф'!$A$1:$AC$51</definedName>
    <definedName name="_xlnm.Print_Area" localSheetId="0">'1Ф'!$A$1:$AC$51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0" i="1" l="1"/>
  <c r="Z29" i="1" l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20" i="1"/>
  <c r="Z21" i="1"/>
  <c r="Z22" i="1"/>
  <c r="Z23" i="1"/>
  <c r="Z24" i="1"/>
  <c r="Z25" i="1"/>
  <c r="Z27" i="1"/>
  <c r="Y51" i="1"/>
  <c r="Y50" i="1"/>
  <c r="Y48" i="1"/>
  <c r="Y47" i="1"/>
  <c r="Y46" i="1"/>
  <c r="Y45" i="1"/>
  <c r="Y44" i="1"/>
  <c r="Y42" i="1"/>
  <c r="Y41" i="1"/>
  <c r="Y40" i="1"/>
  <c r="Y39" i="1"/>
  <c r="Y38" i="1"/>
  <c r="Y37" i="1"/>
  <c r="Y36" i="1" s="1"/>
  <c r="Y35" i="1" s="1"/>
  <c r="Y29" i="1"/>
  <c r="Y30" i="1"/>
  <c r="Y27" i="1" s="1"/>
  <c r="Y31" i="1"/>
  <c r="Y32" i="1"/>
  <c r="Y33" i="1"/>
  <c r="Y34" i="1"/>
  <c r="Z28" i="1"/>
  <c r="Y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20" i="1"/>
  <c r="T21" i="1"/>
  <c r="T22" i="1"/>
  <c r="T23" i="1"/>
  <c r="T24" i="1"/>
  <c r="T25" i="1"/>
  <c r="T27" i="1"/>
  <c r="T28" i="1"/>
  <c r="S51" i="1"/>
  <c r="S50" i="1"/>
  <c r="S49" i="1" s="1"/>
  <c r="S23" i="1" s="1"/>
  <c r="S48" i="1"/>
  <c r="S47" i="1"/>
  <c r="S46" i="1"/>
  <c r="S45" i="1"/>
  <c r="S43" i="1" s="1"/>
  <c r="S22" i="1" s="1"/>
  <c r="S44" i="1"/>
  <c r="S42" i="1"/>
  <c r="S41" i="1"/>
  <c r="S40" i="1"/>
  <c r="S39" i="1"/>
  <c r="S38" i="1"/>
  <c r="S37" i="1"/>
  <c r="S29" i="1"/>
  <c r="S30" i="1"/>
  <c r="S31" i="1"/>
  <c r="S32" i="1"/>
  <c r="S33" i="1"/>
  <c r="S34" i="1"/>
  <c r="S28" i="1"/>
  <c r="M23" i="1"/>
  <c r="M27" i="1"/>
  <c r="M35" i="1"/>
  <c r="M25" i="1" s="1"/>
  <c r="M24" i="1" s="1"/>
  <c r="M21" i="1" s="1"/>
  <c r="M36" i="1"/>
  <c r="M43" i="1"/>
  <c r="M22" i="1" s="1"/>
  <c r="M49" i="1"/>
  <c r="P28" i="1"/>
  <c r="P29" i="1"/>
  <c r="P30" i="1"/>
  <c r="P31" i="1"/>
  <c r="P32" i="1"/>
  <c r="P33" i="1"/>
  <c r="P34" i="1"/>
  <c r="P37" i="1"/>
  <c r="P38" i="1"/>
  <c r="P39" i="1"/>
  <c r="P40" i="1"/>
  <c r="P41" i="1"/>
  <c r="P42" i="1"/>
  <c r="P44" i="1"/>
  <c r="P45" i="1"/>
  <c r="P46" i="1"/>
  <c r="P47" i="1"/>
  <c r="P48" i="1"/>
  <c r="P50" i="1"/>
  <c r="P51" i="1"/>
  <c r="K51" i="1"/>
  <c r="K50" i="1"/>
  <c r="H50" i="1"/>
  <c r="H51" i="1"/>
  <c r="K44" i="1"/>
  <c r="K45" i="1"/>
  <c r="K46" i="1"/>
  <c r="K47" i="1"/>
  <c r="K48" i="1"/>
  <c r="H44" i="1"/>
  <c r="H45" i="1"/>
  <c r="H46" i="1"/>
  <c r="H47" i="1"/>
  <c r="H48" i="1"/>
  <c r="K37" i="1"/>
  <c r="K38" i="1"/>
  <c r="K39" i="1"/>
  <c r="K40" i="1"/>
  <c r="K41" i="1"/>
  <c r="K42" i="1"/>
  <c r="H37" i="1"/>
  <c r="H38" i="1"/>
  <c r="H39" i="1"/>
  <c r="H40" i="1"/>
  <c r="H41" i="1"/>
  <c r="H42" i="1"/>
  <c r="K28" i="1"/>
  <c r="K29" i="1"/>
  <c r="K30" i="1"/>
  <c r="K31" i="1"/>
  <c r="K32" i="1"/>
  <c r="K33" i="1"/>
  <c r="K34" i="1"/>
  <c r="H28" i="1"/>
  <c r="H29" i="1"/>
  <c r="H30" i="1"/>
  <c r="H31" i="1"/>
  <c r="H32" i="1"/>
  <c r="H33" i="1"/>
  <c r="H34" i="1"/>
  <c r="K20" i="1"/>
  <c r="K21" i="1"/>
  <c r="K22" i="1"/>
  <c r="K23" i="1"/>
  <c r="K24" i="1"/>
  <c r="K25" i="1"/>
  <c r="K26" i="1"/>
  <c r="K27" i="1"/>
  <c r="K35" i="1"/>
  <c r="K36" i="1"/>
  <c r="K43" i="1"/>
  <c r="K49" i="1"/>
  <c r="H20" i="1"/>
  <c r="H21" i="1"/>
  <c r="H22" i="1"/>
  <c r="H23" i="1"/>
  <c r="H24" i="1"/>
  <c r="H25" i="1"/>
  <c r="H26" i="1"/>
  <c r="H27" i="1"/>
  <c r="H35" i="1"/>
  <c r="H36" i="1"/>
  <c r="H43" i="1"/>
  <c r="H49" i="1"/>
  <c r="G51" i="1"/>
  <c r="G44" i="1"/>
  <c r="G45" i="1"/>
  <c r="G43" i="1" s="1"/>
  <c r="G22" i="1" s="1"/>
  <c r="G46" i="1"/>
  <c r="G47" i="1"/>
  <c r="G48" i="1"/>
  <c r="G37" i="1"/>
  <c r="G38" i="1"/>
  <c r="G39" i="1"/>
  <c r="G40" i="1"/>
  <c r="G41" i="1"/>
  <c r="G42" i="1"/>
  <c r="G28" i="1"/>
  <c r="G29" i="1"/>
  <c r="G30" i="1"/>
  <c r="G31" i="1"/>
  <c r="G32" i="1"/>
  <c r="G33" i="1"/>
  <c r="G34" i="1"/>
  <c r="E21" i="1"/>
  <c r="E20" i="1" s="1"/>
  <c r="F21" i="1"/>
  <c r="I21" i="1"/>
  <c r="I20" i="1" s="1"/>
  <c r="J21" i="1"/>
  <c r="L21" i="1"/>
  <c r="N21" i="1"/>
  <c r="O21" i="1"/>
  <c r="O20" i="1" s="1"/>
  <c r="Q21" i="1"/>
  <c r="Q20" i="1" s="1"/>
  <c r="R21" i="1"/>
  <c r="U21" i="1"/>
  <c r="U20" i="1" s="1"/>
  <c r="V21" i="1"/>
  <c r="W21" i="1"/>
  <c r="W20" i="1" s="1"/>
  <c r="X21" i="1"/>
  <c r="AA21" i="1"/>
  <c r="AA20" i="1" s="1"/>
  <c r="AB21" i="1"/>
  <c r="E22" i="1"/>
  <c r="F22" i="1"/>
  <c r="F20" i="1" s="1"/>
  <c r="I22" i="1"/>
  <c r="J22" i="1"/>
  <c r="J20" i="1" s="1"/>
  <c r="L22" i="1"/>
  <c r="L20" i="1" s="1"/>
  <c r="N22" i="1"/>
  <c r="N20" i="1" s="1"/>
  <c r="O22" i="1"/>
  <c r="Q22" i="1"/>
  <c r="R22" i="1"/>
  <c r="R20" i="1" s="1"/>
  <c r="U22" i="1"/>
  <c r="V22" i="1"/>
  <c r="V20" i="1" s="1"/>
  <c r="W22" i="1"/>
  <c r="X22" i="1"/>
  <c r="X20" i="1" s="1"/>
  <c r="AA22" i="1"/>
  <c r="AB22" i="1"/>
  <c r="AB20" i="1" s="1"/>
  <c r="AC22" i="1"/>
  <c r="E23" i="1"/>
  <c r="F23" i="1"/>
  <c r="I23" i="1"/>
  <c r="J23" i="1"/>
  <c r="L23" i="1"/>
  <c r="N23" i="1"/>
  <c r="O23" i="1"/>
  <c r="Q23" i="1"/>
  <c r="R23" i="1"/>
  <c r="U23" i="1"/>
  <c r="V23" i="1"/>
  <c r="W23" i="1"/>
  <c r="X23" i="1"/>
  <c r="AA23" i="1"/>
  <c r="AB23" i="1"/>
  <c r="AC23" i="1"/>
  <c r="F24" i="1"/>
  <c r="J24" i="1"/>
  <c r="L24" i="1"/>
  <c r="N24" i="1"/>
  <c r="R24" i="1"/>
  <c r="V24" i="1"/>
  <c r="X24" i="1"/>
  <c r="AB24" i="1"/>
  <c r="E25" i="1"/>
  <c r="E24" i="1" s="1"/>
  <c r="F25" i="1"/>
  <c r="I25" i="1"/>
  <c r="I24" i="1" s="1"/>
  <c r="J25" i="1"/>
  <c r="L25" i="1"/>
  <c r="N25" i="1"/>
  <c r="O25" i="1"/>
  <c r="O24" i="1" s="1"/>
  <c r="Q25" i="1"/>
  <c r="Q24" i="1" s="1"/>
  <c r="R25" i="1"/>
  <c r="U25" i="1"/>
  <c r="U24" i="1" s="1"/>
  <c r="V25" i="1"/>
  <c r="W25" i="1"/>
  <c r="W24" i="1" s="1"/>
  <c r="X25" i="1"/>
  <c r="AA25" i="1"/>
  <c r="AA24" i="1" s="1"/>
  <c r="AB25" i="1"/>
  <c r="E27" i="1"/>
  <c r="F27" i="1"/>
  <c r="G27" i="1"/>
  <c r="I27" i="1"/>
  <c r="J27" i="1"/>
  <c r="L27" i="1"/>
  <c r="N27" i="1"/>
  <c r="O27" i="1"/>
  <c r="Q27" i="1"/>
  <c r="R27" i="1"/>
  <c r="S27" i="1"/>
  <c r="U27" i="1"/>
  <c r="V27" i="1"/>
  <c r="W27" i="1"/>
  <c r="X27" i="1"/>
  <c r="AA27" i="1"/>
  <c r="AB27" i="1"/>
  <c r="AC27" i="1"/>
  <c r="AC25" i="1" s="1"/>
  <c r="AC24" i="1" s="1"/>
  <c r="AC21" i="1" s="1"/>
  <c r="AC20" i="1" s="1"/>
  <c r="AC36" i="1"/>
  <c r="AC35" i="1" s="1"/>
  <c r="E36" i="1"/>
  <c r="E35" i="1" s="1"/>
  <c r="F36" i="1"/>
  <c r="F35" i="1" s="1"/>
  <c r="G36" i="1"/>
  <c r="G35" i="1" s="1"/>
  <c r="I36" i="1"/>
  <c r="I35" i="1" s="1"/>
  <c r="J36" i="1"/>
  <c r="J35" i="1" s="1"/>
  <c r="L36" i="1"/>
  <c r="L35" i="1" s="1"/>
  <c r="N36" i="1"/>
  <c r="N35" i="1" s="1"/>
  <c r="O36" i="1"/>
  <c r="O35" i="1" s="1"/>
  <c r="Q36" i="1"/>
  <c r="Q35" i="1" s="1"/>
  <c r="R36" i="1"/>
  <c r="R35" i="1" s="1"/>
  <c r="S36" i="1"/>
  <c r="S35" i="1" s="1"/>
  <c r="U36" i="1"/>
  <c r="U35" i="1" s="1"/>
  <c r="V36" i="1"/>
  <c r="V35" i="1" s="1"/>
  <c r="W36" i="1"/>
  <c r="W35" i="1" s="1"/>
  <c r="X36" i="1"/>
  <c r="X35" i="1" s="1"/>
  <c r="AA36" i="1"/>
  <c r="AA35" i="1" s="1"/>
  <c r="AB36" i="1"/>
  <c r="AB35" i="1" s="1"/>
  <c r="E43" i="1"/>
  <c r="F43" i="1"/>
  <c r="I43" i="1"/>
  <c r="J43" i="1"/>
  <c r="L43" i="1"/>
  <c r="N43" i="1"/>
  <c r="O43" i="1"/>
  <c r="Q43" i="1"/>
  <c r="R43" i="1"/>
  <c r="U43" i="1"/>
  <c r="V43" i="1"/>
  <c r="W43" i="1"/>
  <c r="X43" i="1"/>
  <c r="Y43" i="1"/>
  <c r="Y22" i="1" s="1"/>
  <c r="AA43" i="1"/>
  <c r="AB43" i="1"/>
  <c r="AC43" i="1"/>
  <c r="E49" i="1"/>
  <c r="F49" i="1"/>
  <c r="G49" i="1"/>
  <c r="G23" i="1" s="1"/>
  <c r="I49" i="1"/>
  <c r="J49" i="1"/>
  <c r="L49" i="1"/>
  <c r="N49" i="1"/>
  <c r="O49" i="1"/>
  <c r="Q49" i="1"/>
  <c r="R49" i="1"/>
  <c r="U49" i="1"/>
  <c r="V49" i="1"/>
  <c r="W49" i="1"/>
  <c r="X49" i="1"/>
  <c r="Y49" i="1"/>
  <c r="Y23" i="1" s="1"/>
  <c r="AA49" i="1"/>
  <c r="AB49" i="1"/>
  <c r="AC49" i="1"/>
  <c r="D43" i="1"/>
  <c r="D22" i="1" s="1"/>
  <c r="D35" i="1"/>
  <c r="D36" i="1"/>
  <c r="D27" i="1"/>
  <c r="D25" i="1" s="1"/>
  <c r="D24" i="1" s="1"/>
  <c r="D21" i="1" s="1"/>
  <c r="Y25" i="1" l="1"/>
  <c r="Y24" i="1" s="1"/>
  <c r="Y21" i="1" s="1"/>
  <c r="Y20" i="1" s="1"/>
  <c r="P43" i="1"/>
  <c r="P22" i="1" s="1"/>
  <c r="P36" i="1"/>
  <c r="P35" i="1" s="1"/>
  <c r="P25" i="1" s="1"/>
  <c r="P24" i="1" s="1"/>
  <c r="P21" i="1" s="1"/>
  <c r="M20" i="1"/>
  <c r="P49" i="1"/>
  <c r="P23" i="1" s="1"/>
  <c r="P27" i="1"/>
  <c r="S25" i="1"/>
  <c r="S24" i="1" s="1"/>
  <c r="S21" i="1" s="1"/>
  <c r="S20" i="1" s="1"/>
  <c r="G25" i="1"/>
  <c r="G24" i="1" s="1"/>
  <c r="G21" i="1" s="1"/>
  <c r="G20" i="1" s="1"/>
  <c r="P20" i="1" l="1"/>
  <c r="D49" i="1" l="1"/>
  <c r="D23" i="1" s="1"/>
  <c r="D20" i="1" s="1"/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B19" i="1"/>
  <c r="C19" i="1" s="1"/>
  <c r="D19" i="1" s="1"/>
</calcChain>
</file>

<file path=xl/sharedStrings.xml><?xml version="1.0" encoding="utf-8"?>
<sst xmlns="http://schemas.openxmlformats.org/spreadsheetml/2006/main" count="440" uniqueCount="100">
  <si>
    <t>Приложение  № 1</t>
  </si>
  <si>
    <t>к приказу Минэнерго России</t>
  </si>
  <si>
    <t>от « 25 » апреля 2018 г. № 320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</si>
  <si>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</si>
  <si>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 xml:space="preserve">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</si>
  <si>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</si>
  <si>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</si>
  <si>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</si>
  <si>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</si>
  <si>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</si>
  <si>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</si>
  <si>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</si>
  <si>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</si>
  <si>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</si>
  <si>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</si>
  <si>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</si>
  <si>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</si>
  <si>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</si>
  <si>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</si>
  <si>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</si>
  <si>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</si>
  <si>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</si>
  <si>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ВСЕГО по инвестиционной программе, в том числе: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</si>
  <si>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</si>
  <si>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Муниципальное унитарное предприятие "Александровэлектросеть" Александровского района</t>
  </si>
  <si>
    <t>нд</t>
  </si>
  <si>
    <t>результат торгов</t>
  </si>
  <si>
    <t>1.2.1</t>
  </si>
  <si>
    <t>Год раскрытия информации: 2021 год</t>
  </si>
  <si>
    <t xml:space="preserve">Фактический объем финансирования капитальных вложений на 01.01.2020, млн. рублей 
(с НДС) </t>
  </si>
  <si>
    <t xml:space="preserve">Остаток финансирования капитальных вложений 
на 01.01.2020 в прогнозных ценах соответствующих лет, млн. рублей (с НДС) </t>
  </si>
  <si>
    <t>Финансирование капитальных вложений 2020 года, млн. рублей (с НДС)</t>
  </si>
  <si>
    <t>Остаток финансирования капитальных вложений на 01.01.2021 в прогнозных ценах соответствующих лет, млн.руб. (с НДС)</t>
  </si>
  <si>
    <t xml:space="preserve">Отклонение от плана финансирования капитальных вложений 2020 года  </t>
  </si>
  <si>
    <t>Замена одной камеры с масляным выключателем на камеру с вакуумным выключателем в РП-2</t>
  </si>
  <si>
    <t>Установка трансформатора напряжения НТМИ-6 в ЦРП</t>
  </si>
  <si>
    <t>Установка в ТП-17, ТП-63, ТП-138 трансформаторов ТМГ-250  (увеличение трансформаторной мощности каждой подстанций на 250 кВА)</t>
  </si>
  <si>
    <t>Установка в ТП-124, ТП-126, ТП-27 трансформаторов ТМГ-400 (увеличение трансформаторной мощности каждой подстанций на 400 кВА)</t>
  </si>
  <si>
    <t>Замена в ТП-202, ТП-85 трансформаторов ТМ-1000 (замена трансформаторной мощности ТП-202 2х1000 кВА, замена трансформаторной мощности ТП-85 1х1000 кВА)</t>
  </si>
  <si>
    <t>Замена одной камеры с высоковольтным разъединителем на камеру с выключателем нагрузки в ТП-46</t>
  </si>
  <si>
    <t>Замена одной камеры с высоковольтным разъединителем на камеру с выключателем нагрузки в ТП-65</t>
  </si>
  <si>
    <t>Строительство КЛ-6 кВ от КТП-48 до ТП-18 взамен существующей (протяженность ЛЭП по трассе 0,9 км)</t>
  </si>
  <si>
    <t>Реконструкция ВЛ-0,4 кВ по ул. 1-я Краснорощинская (протяженность ЛЭП по трассе 0,25 км)</t>
  </si>
  <si>
    <t>Реконструкция ВЛ-0,4 кВ по ул. 3-я Краснорощинская (протяженность ЛЭП по трассе 1,21 км)</t>
  </si>
  <si>
    <t>Реконструкция ВЛ-0,4 кВ по ул. 2-я Краснорощинская (протяженность ЛЭП по трассе 0,40 км)</t>
  </si>
  <si>
    <t>Реконструкция ВЛ-0,4 кВ по ул. 4-я Краснорощинская (протяженность ЛЭП по трассе 0,50 км)</t>
  </si>
  <si>
    <t>Внедрение АИИСКУЭ с установкой приборов учета на ГБПС (ПУ – 193 шт.)</t>
  </si>
  <si>
    <t>Строительство ВЛ-6 кВ от ТП-23 до КТП-189 (протяженность ЛЭП по трассе 0,55 км, участок КЛ-6 кВ 0,025 км)</t>
  </si>
  <si>
    <t>Строительство ВЛЗ-6 кВ от КТП-48 до ТП-27 
(протяженность ЛЭП по трассе 0,90 км)</t>
  </si>
  <si>
    <t>Строительство новой ТП-18 на территории северного водозабора взамен существующей (трансформаторная мощность 2х630 кВА, КЛ-6 кВ до новой КТП 0,15 км)</t>
  </si>
  <si>
    <t>Строительство новой ТП-40 по ул. Ростовская около д. 8 взамен существующей (трансформаторная мощность 1х250 кВА, ВЛ-6 кВ до новой ТП 0,01 км)</t>
  </si>
  <si>
    <t>Строительство новой ТП-154 взамен существующей (трансформаторная мощность 1х250 кВА, ВЛ-6 кВ до новой КТП 0,04 км)</t>
  </si>
  <si>
    <t>Приобретение дизельной электростанции мощностью 100 кВт (2 шт.)</t>
  </si>
  <si>
    <t>Приобретение устройства проверки релейной защиты и автоматики</t>
  </si>
  <si>
    <t>1.2.2</t>
  </si>
  <si>
    <t>Утвержденные плановые значенияприведены в соответствии с  распоряжением департамента жилищно-коммунального хозяйства администрации владимирской области №28 от 13.12.2019 года (в редакции распоряжения №24-р от 28.10.2020 г.)</t>
  </si>
  <si>
    <t>Г</t>
  </si>
  <si>
    <t>J_AES-2020-01</t>
  </si>
  <si>
    <t>J_AES-2020-02</t>
  </si>
  <si>
    <t>J_AES-2020-15</t>
  </si>
  <si>
    <t>J_AES-2020-16</t>
  </si>
  <si>
    <t>J_AES-2020-17</t>
  </si>
  <si>
    <t>J_AES-2020-19</t>
  </si>
  <si>
    <t>J_AES-2020-20</t>
  </si>
  <si>
    <t>J_AES-2020-03</t>
  </si>
  <si>
    <t>J_AES-2020-05</t>
  </si>
  <si>
    <t>J_AES-2020-06</t>
  </si>
  <si>
    <t>J_AES-2020-07</t>
  </si>
  <si>
    <t>J_AES-2020-08</t>
  </si>
  <si>
    <t>J_AES-2020-04</t>
  </si>
  <si>
    <t>J_AES-2020-09</t>
  </si>
  <si>
    <t>J_AES-2020-10</t>
  </si>
  <si>
    <t>J_AES-2020-11</t>
  </si>
  <si>
    <t>J_AES-2020-12</t>
  </si>
  <si>
    <t>J_AES-2020-18</t>
  </si>
  <si>
    <t>J_AES-2020-13</t>
  </si>
  <si>
    <t>J_AES-2020-14</t>
  </si>
  <si>
    <t>1.2.1.2</t>
  </si>
  <si>
    <t>1.2.2.1</t>
  </si>
  <si>
    <t>1.2.3.1</t>
  </si>
  <si>
    <t>1.4</t>
  </si>
  <si>
    <t>1.6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</si>
  <si>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</si>
  <si>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всего, в том числе:</t>
  </si>
  <si>
    <t>1.2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</si>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</sst>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1" fillId="0" borderId="0" xfId="1" applyFont="1" applyFill="1"/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1" fillId="0" borderId="0" xfId="1" applyFont="1" applyFill="1" applyBorder="1"/>
    <xf numFmtId="0" fontId="3" fillId="0" borderId="0" xfId="1" applyFont="1" applyFill="1" applyAlignment="1">
      <alignment wrapText="1"/>
    </xf>
    <xf numFmtId="0" fontId="3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3" applyFont="1" applyFill="1" applyAlignment="1">
      <alignment horizontal="left" vertical="center"/>
    </xf>
    <xf numFmtId="0" fontId="1" fillId="0" borderId="0" xfId="3" applyFont="1" applyFill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left" vertical="distributed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49" fontId="9" fillId="0" borderId="2" xfId="2" applyNumberFormat="1" applyFont="1" applyFill="1" applyBorder="1" applyAlignment="1">
      <alignment horizontal="left" vertical="distributed"/>
    </xf>
    <xf numFmtId="49" fontId="6" fillId="0" borderId="2" xfId="2" applyNumberFormat="1" applyFont="1" applyFill="1" applyBorder="1" applyAlignment="1">
      <alignment horizontal="center" vertical="center"/>
    </xf>
    <xf numFmtId="49" fontId="6" fillId="0" borderId="5" xfId="2" applyNumberFormat="1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left" vertical="distributed" wrapText="1"/>
    </xf>
    <xf numFmtId="49" fontId="6" fillId="2" borderId="2" xfId="2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vertical="distributed" wrapText="1"/>
    </xf>
    <xf numFmtId="0" fontId="1" fillId="0" borderId="2" xfId="0" applyFont="1" applyFill="1" applyBorder="1" applyAlignment="1">
      <alignment horizontal="center" vertical="center" wrapText="1"/>
    </xf>
    <xf numFmtId="49" fontId="6" fillId="2" borderId="5" xfId="2" applyNumberFormat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 wrapText="1"/>
    </xf>
    <xf numFmtId="164" fontId="1" fillId="3" borderId="2" xfId="1" applyNumberFormat="1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0" fontId="1" fillId="0" borderId="2" xfId="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 wrapText="1"/>
    </xf>
    <xf numFmtId="0" fontId="3" fillId="0" borderId="0" xfId="0" applyFont="1" applyFill="1" applyAlignment="1">
      <alignment horizontal="center"/>
    </xf>
  </cellXfs>
  <cellStyles count="4">
    <cellStyle name="Обычный" xfId="0" builtinId="0"/>
    <cellStyle name="Обычный 10" xfId="3"/>
    <cellStyle name="Обычный 3" xfId="1"/>
    <cellStyle name="Обычный 7" xfId="2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53"/>
  <sheetViews>
    <sheetView tabSelected="1" topLeftCell="A13" zoomScale="70" zoomScaleNormal="70" zoomScaleSheetLayoutView="80" workbookViewId="0">
      <pane xSplit="3" ySplit="7" topLeftCell="E20" activePane="bottomRight" state="frozen"/>
      <selection activeCell="A13" sqref="A13"/>
      <selection pane="topRight" activeCell="D13" sqref="D13"/>
      <selection pane="bottomLeft" activeCell="A20" sqref="A20"/>
      <selection pane="bottomRight" activeCell="G50" sqref="G50"/>
    </sheetView>
  </sheetViews>
  <sheetFormatPr defaultRowHeight="15.75" x14ac:dyDescent="0.25"/>
  <cols>
    <col min="1" max="1" width="10.625" style="1" customWidth="1"/>
    <col min="2" max="2" width="37.25" style="1" bestFit="1" customWidth="1"/>
    <col min="3" max="3" width="17.375" style="1" customWidth="1"/>
    <col min="4" max="5" width="18" style="2" customWidth="1"/>
    <col min="6" max="6" width="17.25" style="2" customWidth="1"/>
    <col min="7" max="7" width="20" style="2" customWidth="1"/>
    <col min="8" max="8" width="14.75" style="2" customWidth="1"/>
    <col min="9" max="9" width="11" style="2" customWidth="1"/>
    <col min="10" max="10" width="14.75" style="1" customWidth="1"/>
    <col min="11" max="11" width="14.75" style="2" customWidth="1"/>
    <col min="12" max="12" width="9.5" style="1" customWidth="1"/>
    <col min="13" max="13" width="14.75" style="1" customWidth="1"/>
    <col min="14" max="14" width="10" style="1" customWidth="1"/>
    <col min="15" max="16" width="14.75" style="1" customWidth="1"/>
    <col min="17" max="17" width="9.25" style="1" customWidth="1"/>
    <col min="18" max="18" width="18" style="1" customWidth="1"/>
    <col min="19" max="19" width="11.875" style="1" customWidth="1"/>
    <col min="20" max="20" width="8.25" style="1" customWidth="1"/>
    <col min="21" max="21" width="8.875" style="1" customWidth="1"/>
    <col min="22" max="22" width="4.5" style="1" customWidth="1"/>
    <col min="23" max="23" width="9.25" style="1" customWidth="1"/>
    <col min="24" max="24" width="5.75" style="1" customWidth="1"/>
    <col min="25" max="25" width="11.75" style="1" customWidth="1"/>
    <col min="26" max="26" width="9" style="1" customWidth="1"/>
    <col min="27" max="27" width="12.5" style="1" customWidth="1"/>
    <col min="28" max="28" width="7.25" style="1" customWidth="1"/>
    <col min="29" max="29" width="13.5" style="1" customWidth="1"/>
    <col min="30" max="64" width="9" style="1"/>
    <col min="65" max="65" width="17.375" style="1" customWidth="1"/>
    <col min="66" max="16384" width="9" style="1"/>
  </cols>
  <sheetData>
    <row r="1" spans="1:30" ht="18.75" x14ac:dyDescent="0.25">
      <c r="AC1" s="3" t="s">
        <v>0</v>
      </c>
    </row>
    <row r="2" spans="1:30" ht="18.75" x14ac:dyDescent="0.3">
      <c r="AC2" s="4" t="s">
        <v>1</v>
      </c>
    </row>
    <row r="3" spans="1:30" ht="18.75" x14ac:dyDescent="0.3">
      <c r="AC3" s="4" t="s">
        <v>2</v>
      </c>
    </row>
    <row r="4" spans="1:30" s="5" customFormat="1" ht="18.75" x14ac:dyDescent="0.3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30" s="5" customFormat="1" ht="18.75" x14ac:dyDescent="0.3">
      <c r="A5" s="47" t="s">
        <v>99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6"/>
    </row>
    <row r="6" spans="1:30" s="5" customFormat="1" ht="18.75" x14ac:dyDescent="0.3">
      <c r="A6" s="7"/>
      <c r="B6" s="7"/>
      <c r="C6" s="7"/>
      <c r="D6" s="8"/>
      <c r="E6" s="8"/>
      <c r="F6" s="8"/>
      <c r="G6" s="8"/>
      <c r="H6" s="8"/>
      <c r="I6" s="8"/>
      <c r="J6" s="7"/>
      <c r="K6" s="8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30" s="5" customFormat="1" ht="18.75" x14ac:dyDescent="0.3">
      <c r="A7" s="47" t="s">
        <v>24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</row>
    <row r="8" spans="1:30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</row>
    <row r="9" spans="1:30" x14ac:dyDescent="0.25">
      <c r="A9" s="9"/>
      <c r="B9" s="9"/>
      <c r="C9" s="9"/>
      <c r="D9" s="10"/>
      <c r="E9" s="10"/>
      <c r="F9" s="10"/>
      <c r="G9" s="10"/>
      <c r="H9" s="10"/>
      <c r="I9" s="10"/>
      <c r="J9" s="9"/>
      <c r="K9" s="10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30" ht="18.75" x14ac:dyDescent="0.3">
      <c r="A10" s="48" t="s">
        <v>28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</row>
    <row r="12" spans="1:30" ht="18.75" x14ac:dyDescent="0.25">
      <c r="A12" s="44" t="s">
        <v>55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</row>
    <row r="13" spans="1:30" x14ac:dyDescent="0.25">
      <c r="A13" s="39" t="s">
        <v>5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</row>
    <row r="15" spans="1:30" x14ac:dyDescent="0.25">
      <c r="A15" s="40" t="s">
        <v>6</v>
      </c>
      <c r="B15" s="38" t="s">
        <v>7</v>
      </c>
      <c r="C15" s="38" t="s">
        <v>8</v>
      </c>
      <c r="D15" s="38" t="s">
        <v>9</v>
      </c>
      <c r="E15" s="38" t="s">
        <v>10</v>
      </c>
      <c r="F15" s="38" t="s">
        <v>29</v>
      </c>
      <c r="G15" s="38" t="s">
        <v>30</v>
      </c>
      <c r="H15" s="38" t="s">
        <v>31</v>
      </c>
      <c r="I15" s="38"/>
      <c r="J15" s="38"/>
      <c r="K15" s="38"/>
      <c r="L15" s="38"/>
      <c r="M15" s="38"/>
      <c r="N15" s="38"/>
      <c r="O15" s="38"/>
      <c r="P15" s="38"/>
      <c r="Q15" s="38"/>
      <c r="R15" s="38" t="s">
        <v>32</v>
      </c>
      <c r="S15" s="38" t="s">
        <v>33</v>
      </c>
      <c r="T15" s="43"/>
      <c r="U15" s="43"/>
      <c r="V15" s="43"/>
      <c r="W15" s="43"/>
      <c r="X15" s="43"/>
      <c r="Y15" s="43"/>
      <c r="Z15" s="43"/>
      <c r="AA15" s="43"/>
      <c r="AB15" s="43"/>
      <c r="AC15" s="38" t="s">
        <v>11</v>
      </c>
    </row>
    <row r="16" spans="1:30" ht="42.75" customHeight="1" x14ac:dyDescent="0.25">
      <c r="A16" s="41"/>
      <c r="B16" s="38"/>
      <c r="C16" s="38"/>
      <c r="D16" s="38"/>
      <c r="E16" s="38"/>
      <c r="F16" s="38"/>
      <c r="G16" s="43"/>
      <c r="H16" s="38" t="s">
        <v>12</v>
      </c>
      <c r="I16" s="38"/>
      <c r="J16" s="38"/>
      <c r="K16" s="38"/>
      <c r="L16" s="38"/>
      <c r="M16" s="38" t="s">
        <v>13</v>
      </c>
      <c r="N16" s="38"/>
      <c r="O16" s="38"/>
      <c r="P16" s="38"/>
      <c r="Q16" s="38"/>
      <c r="R16" s="38"/>
      <c r="S16" s="38" t="s">
        <v>14</v>
      </c>
      <c r="T16" s="37"/>
      <c r="U16" s="37" t="s">
        <v>15</v>
      </c>
      <c r="V16" s="37"/>
      <c r="W16" s="37" t="s">
        <v>16</v>
      </c>
      <c r="X16" s="37"/>
      <c r="Y16" s="37" t="s">
        <v>17</v>
      </c>
      <c r="Z16" s="37"/>
      <c r="AA16" s="37" t="s">
        <v>18</v>
      </c>
      <c r="AB16" s="37"/>
      <c r="AC16" s="38"/>
    </row>
    <row r="17" spans="1:29" x14ac:dyDescent="0.25">
      <c r="A17" s="41"/>
      <c r="B17" s="38"/>
      <c r="C17" s="38"/>
      <c r="D17" s="38"/>
      <c r="E17" s="38"/>
      <c r="F17" s="38"/>
      <c r="G17" s="43"/>
      <c r="H17" s="37" t="s">
        <v>14</v>
      </c>
      <c r="I17" s="37" t="s">
        <v>15</v>
      </c>
      <c r="J17" s="37" t="s">
        <v>16</v>
      </c>
      <c r="K17" s="37" t="s">
        <v>17</v>
      </c>
      <c r="L17" s="37" t="s">
        <v>18</v>
      </c>
      <c r="M17" s="38" t="s">
        <v>19</v>
      </c>
      <c r="N17" s="38" t="s">
        <v>15</v>
      </c>
      <c r="O17" s="37" t="s">
        <v>16</v>
      </c>
      <c r="P17" s="38" t="s">
        <v>17</v>
      </c>
      <c r="Q17" s="38" t="s">
        <v>18</v>
      </c>
      <c r="R17" s="38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8"/>
    </row>
    <row r="18" spans="1:29" ht="47.25" x14ac:dyDescent="0.25">
      <c r="A18" s="42"/>
      <c r="B18" s="38"/>
      <c r="C18" s="38"/>
      <c r="D18" s="38"/>
      <c r="E18" s="38"/>
      <c r="F18" s="38"/>
      <c r="G18" s="43"/>
      <c r="H18" s="37"/>
      <c r="I18" s="37"/>
      <c r="J18" s="37"/>
      <c r="K18" s="37"/>
      <c r="L18" s="37"/>
      <c r="M18" s="38"/>
      <c r="N18" s="38"/>
      <c r="O18" s="37"/>
      <c r="P18" s="38"/>
      <c r="Q18" s="38"/>
      <c r="R18" s="38"/>
      <c r="S18" s="11" t="s">
        <v>20</v>
      </c>
      <c r="T18" s="11" t="s">
        <v>21</v>
      </c>
      <c r="U18" s="11" t="s">
        <v>20</v>
      </c>
      <c r="V18" s="11" t="s">
        <v>21</v>
      </c>
      <c r="W18" s="11" t="s">
        <v>20</v>
      </c>
      <c r="X18" s="11" t="s">
        <v>21</v>
      </c>
      <c r="Y18" s="11" t="s">
        <v>20</v>
      </c>
      <c r="Z18" s="11" t="s">
        <v>21</v>
      </c>
      <c r="AA18" s="11" t="s">
        <v>20</v>
      </c>
      <c r="AB18" s="11" t="s">
        <v>21</v>
      </c>
      <c r="AC18" s="38"/>
    </row>
    <row r="19" spans="1:29" x14ac:dyDescent="0.25">
      <c r="A19" s="11">
        <v>1</v>
      </c>
      <c r="B19" s="11">
        <f>A19+1</f>
        <v>2</v>
      </c>
      <c r="C19" s="11">
        <f>B19+1</f>
        <v>3</v>
      </c>
      <c r="D19" s="11">
        <f>C19+1</f>
        <v>4</v>
      </c>
      <c r="E19" s="11">
        <v>5</v>
      </c>
      <c r="F19" s="11">
        <f t="shared" ref="F19:AC19" si="0">E19+1</f>
        <v>6</v>
      </c>
      <c r="G19" s="11">
        <f t="shared" si="0"/>
        <v>7</v>
      </c>
      <c r="H19" s="11">
        <f t="shared" si="0"/>
        <v>8</v>
      </c>
      <c r="I19" s="11">
        <f t="shared" si="0"/>
        <v>9</v>
      </c>
      <c r="J19" s="11">
        <f t="shared" si="0"/>
        <v>10</v>
      </c>
      <c r="K19" s="11">
        <f t="shared" si="0"/>
        <v>11</v>
      </c>
      <c r="L19" s="11">
        <f t="shared" si="0"/>
        <v>12</v>
      </c>
      <c r="M19" s="11">
        <f t="shared" si="0"/>
        <v>13</v>
      </c>
      <c r="N19" s="11">
        <f t="shared" si="0"/>
        <v>14</v>
      </c>
      <c r="O19" s="11">
        <f t="shared" si="0"/>
        <v>15</v>
      </c>
      <c r="P19" s="11">
        <f t="shared" si="0"/>
        <v>16</v>
      </c>
      <c r="Q19" s="11">
        <f t="shared" si="0"/>
        <v>17</v>
      </c>
      <c r="R19" s="11">
        <f t="shared" si="0"/>
        <v>18</v>
      </c>
      <c r="S19" s="11">
        <f t="shared" si="0"/>
        <v>19</v>
      </c>
      <c r="T19" s="11">
        <f t="shared" si="0"/>
        <v>20</v>
      </c>
      <c r="U19" s="11">
        <f t="shared" si="0"/>
        <v>21</v>
      </c>
      <c r="V19" s="11">
        <f t="shared" si="0"/>
        <v>22</v>
      </c>
      <c r="W19" s="11">
        <f t="shared" si="0"/>
        <v>23</v>
      </c>
      <c r="X19" s="11">
        <f t="shared" si="0"/>
        <v>24</v>
      </c>
      <c r="Y19" s="11">
        <f t="shared" si="0"/>
        <v>25</v>
      </c>
      <c r="Z19" s="11">
        <f t="shared" si="0"/>
        <v>26</v>
      </c>
      <c r="AA19" s="11">
        <f t="shared" si="0"/>
        <v>27</v>
      </c>
      <c r="AB19" s="11">
        <f t="shared" si="0"/>
        <v>28</v>
      </c>
      <c r="AC19" s="11">
        <f t="shared" si="0"/>
        <v>29</v>
      </c>
    </row>
    <row r="20" spans="1:29" ht="31.5" x14ac:dyDescent="0.25">
      <c r="A20" s="27" t="s">
        <v>94</v>
      </c>
      <c r="B20" s="26" t="s">
        <v>22</v>
      </c>
      <c r="C20" s="30" t="s">
        <v>56</v>
      </c>
      <c r="D20" s="33">
        <f>SUM(D21:D23)</f>
        <v>23.029888971166105</v>
      </c>
      <c r="E20" s="32">
        <f t="shared" ref="E20:AC20" si="1">SUM(E21:E23)</f>
        <v>0</v>
      </c>
      <c r="F20" s="32">
        <f t="shared" si="1"/>
        <v>0</v>
      </c>
      <c r="G20" s="33">
        <f t="shared" si="1"/>
        <v>23.029888971166105</v>
      </c>
      <c r="H20" s="33">
        <f t="shared" ref="H20:H49" si="2">D20</f>
        <v>23.029888971166105</v>
      </c>
      <c r="I20" s="32">
        <f t="shared" si="1"/>
        <v>0</v>
      </c>
      <c r="J20" s="32">
        <f t="shared" si="1"/>
        <v>0</v>
      </c>
      <c r="K20" s="33">
        <f t="shared" ref="K20:K49" si="3">D20</f>
        <v>23.029888971166105</v>
      </c>
      <c r="L20" s="32">
        <f t="shared" si="1"/>
        <v>0</v>
      </c>
      <c r="M20" s="33">
        <f t="shared" si="1"/>
        <v>20.841147160000002</v>
      </c>
      <c r="N20" s="32">
        <f t="shared" si="1"/>
        <v>0</v>
      </c>
      <c r="O20" s="32">
        <f t="shared" si="1"/>
        <v>0</v>
      </c>
      <c r="P20" s="33">
        <f t="shared" si="1"/>
        <v>20.841147160000002</v>
      </c>
      <c r="Q20" s="32">
        <f t="shared" si="1"/>
        <v>0</v>
      </c>
      <c r="R20" s="32">
        <f t="shared" si="1"/>
        <v>0</v>
      </c>
      <c r="S20" s="33">
        <f t="shared" si="1"/>
        <v>-2.1887418111661061</v>
      </c>
      <c r="T20" s="36">
        <f t="shared" ref="T20:T51" si="4">S20/H20</f>
        <v>-9.5039182077970755E-2</v>
      </c>
      <c r="U20" s="32">
        <f t="shared" si="1"/>
        <v>0</v>
      </c>
      <c r="V20" s="32">
        <f t="shared" si="1"/>
        <v>0</v>
      </c>
      <c r="W20" s="32">
        <f t="shared" si="1"/>
        <v>0</v>
      </c>
      <c r="X20" s="32">
        <f t="shared" si="1"/>
        <v>0</v>
      </c>
      <c r="Y20" s="33">
        <f t="shared" si="1"/>
        <v>-2.1887418111661061</v>
      </c>
      <c r="Z20" s="36">
        <f t="shared" ref="Z20:Z27" si="5">Y20/H20</f>
        <v>-9.5039182077970755E-2</v>
      </c>
      <c r="AA20" s="32">
        <f t="shared" si="1"/>
        <v>0</v>
      </c>
      <c r="AB20" s="32">
        <f t="shared" si="1"/>
        <v>0</v>
      </c>
      <c r="AC20" s="32">
        <f t="shared" si="1"/>
        <v>0</v>
      </c>
    </row>
    <row r="21" spans="1:29" ht="31.5" x14ac:dyDescent="0.25">
      <c r="A21" s="27" t="s">
        <v>92</v>
      </c>
      <c r="B21" s="26" t="s">
        <v>93</v>
      </c>
      <c r="C21" s="30" t="s">
        <v>56</v>
      </c>
      <c r="D21" s="33">
        <f>D24</f>
        <v>14.770139428302814</v>
      </c>
      <c r="E21" s="32">
        <f t="shared" ref="E21:AC21" si="6">E24</f>
        <v>0</v>
      </c>
      <c r="F21" s="32">
        <f t="shared" si="6"/>
        <v>0</v>
      </c>
      <c r="G21" s="33">
        <f t="shared" si="6"/>
        <v>14.770139428302814</v>
      </c>
      <c r="H21" s="33">
        <f t="shared" si="2"/>
        <v>14.770139428302814</v>
      </c>
      <c r="I21" s="32">
        <f t="shared" si="6"/>
        <v>0</v>
      </c>
      <c r="J21" s="32">
        <f t="shared" si="6"/>
        <v>0</v>
      </c>
      <c r="K21" s="33">
        <f t="shared" si="3"/>
        <v>14.770139428302814</v>
      </c>
      <c r="L21" s="32">
        <f t="shared" si="6"/>
        <v>0</v>
      </c>
      <c r="M21" s="33">
        <f t="shared" si="6"/>
        <v>13.059780790000001</v>
      </c>
      <c r="N21" s="32">
        <f t="shared" si="6"/>
        <v>0</v>
      </c>
      <c r="O21" s="32">
        <f t="shared" si="6"/>
        <v>0</v>
      </c>
      <c r="P21" s="33">
        <f t="shared" si="6"/>
        <v>13.059780790000001</v>
      </c>
      <c r="Q21" s="32">
        <f t="shared" si="6"/>
        <v>0</v>
      </c>
      <c r="R21" s="32">
        <f t="shared" si="6"/>
        <v>0</v>
      </c>
      <c r="S21" s="33">
        <f t="shared" si="6"/>
        <v>-1.7103586383028131</v>
      </c>
      <c r="T21" s="36">
        <f t="shared" si="4"/>
        <v>-0.11579840844463474</v>
      </c>
      <c r="U21" s="32">
        <f t="shared" si="6"/>
        <v>0</v>
      </c>
      <c r="V21" s="32">
        <f t="shared" si="6"/>
        <v>0</v>
      </c>
      <c r="W21" s="32">
        <f t="shared" si="6"/>
        <v>0</v>
      </c>
      <c r="X21" s="32">
        <f t="shared" si="6"/>
        <v>0</v>
      </c>
      <c r="Y21" s="33">
        <f t="shared" si="6"/>
        <v>-1.7103586383028131</v>
      </c>
      <c r="Z21" s="36">
        <f t="shared" si="5"/>
        <v>-0.11579840844463474</v>
      </c>
      <c r="AA21" s="32">
        <f t="shared" si="6"/>
        <v>0</v>
      </c>
      <c r="AB21" s="32">
        <f t="shared" si="6"/>
        <v>0</v>
      </c>
      <c r="AC21" s="32">
        <f t="shared" si="6"/>
        <v>0</v>
      </c>
    </row>
    <row r="22" spans="1:29" ht="31.5" x14ac:dyDescent="0.25">
      <c r="A22" s="27" t="s">
        <v>95</v>
      </c>
      <c r="B22" s="26" t="s">
        <v>96</v>
      </c>
      <c r="C22" s="30" t="s">
        <v>56</v>
      </c>
      <c r="D22" s="33">
        <f>D43</f>
        <v>6.4246317750327844</v>
      </c>
      <c r="E22" s="32">
        <f t="shared" ref="E22:AC22" si="7">E43</f>
        <v>0</v>
      </c>
      <c r="F22" s="32">
        <f t="shared" si="7"/>
        <v>0</v>
      </c>
      <c r="G22" s="33">
        <f t="shared" si="7"/>
        <v>6.4246317750327844</v>
      </c>
      <c r="H22" s="33">
        <f t="shared" si="2"/>
        <v>6.4246317750327844</v>
      </c>
      <c r="I22" s="32">
        <f t="shared" si="7"/>
        <v>0</v>
      </c>
      <c r="J22" s="32">
        <f t="shared" si="7"/>
        <v>0</v>
      </c>
      <c r="K22" s="33">
        <f t="shared" si="3"/>
        <v>6.4246317750327844</v>
      </c>
      <c r="L22" s="32">
        <f t="shared" si="7"/>
        <v>0</v>
      </c>
      <c r="M22" s="33">
        <f t="shared" si="7"/>
        <v>6.1375053400000006</v>
      </c>
      <c r="N22" s="32">
        <f t="shared" si="7"/>
        <v>0</v>
      </c>
      <c r="O22" s="32">
        <f t="shared" si="7"/>
        <v>0</v>
      </c>
      <c r="P22" s="33">
        <f t="shared" si="7"/>
        <v>6.1375053400000006</v>
      </c>
      <c r="Q22" s="32">
        <f t="shared" si="7"/>
        <v>0</v>
      </c>
      <c r="R22" s="32">
        <f t="shared" si="7"/>
        <v>0</v>
      </c>
      <c r="S22" s="33">
        <f t="shared" si="7"/>
        <v>-0.28712643503278462</v>
      </c>
      <c r="T22" s="36">
        <f t="shared" si="4"/>
        <v>-4.4691500631772699E-2</v>
      </c>
      <c r="U22" s="32">
        <f t="shared" si="7"/>
        <v>0</v>
      </c>
      <c r="V22" s="32">
        <f t="shared" si="7"/>
        <v>0</v>
      </c>
      <c r="W22" s="32">
        <f t="shared" si="7"/>
        <v>0</v>
      </c>
      <c r="X22" s="32">
        <f t="shared" si="7"/>
        <v>0</v>
      </c>
      <c r="Y22" s="33">
        <f t="shared" si="7"/>
        <v>-0.28712643503278462</v>
      </c>
      <c r="Z22" s="36">
        <f t="shared" si="5"/>
        <v>-4.4691500631772699E-2</v>
      </c>
      <c r="AA22" s="32">
        <f t="shared" si="7"/>
        <v>0</v>
      </c>
      <c r="AB22" s="32">
        <f t="shared" si="7"/>
        <v>0</v>
      </c>
      <c r="AC22" s="32">
        <f t="shared" si="7"/>
        <v>0</v>
      </c>
    </row>
    <row r="23" spans="1:29" x14ac:dyDescent="0.25">
      <c r="A23" s="27" t="s">
        <v>97</v>
      </c>
      <c r="B23" s="26" t="s">
        <v>98</v>
      </c>
      <c r="C23" s="30" t="s">
        <v>56</v>
      </c>
      <c r="D23" s="33">
        <f>D49</f>
        <v>1.8351177678305086</v>
      </c>
      <c r="E23" s="32">
        <f t="shared" ref="E23:AC23" si="8">E49</f>
        <v>0</v>
      </c>
      <c r="F23" s="32">
        <f t="shared" si="8"/>
        <v>0</v>
      </c>
      <c r="G23" s="33">
        <f t="shared" si="8"/>
        <v>1.8351177678305086</v>
      </c>
      <c r="H23" s="33">
        <f t="shared" si="2"/>
        <v>1.8351177678305086</v>
      </c>
      <c r="I23" s="32">
        <f t="shared" si="8"/>
        <v>0</v>
      </c>
      <c r="J23" s="32">
        <f t="shared" si="8"/>
        <v>0</v>
      </c>
      <c r="K23" s="33">
        <f t="shared" si="3"/>
        <v>1.8351177678305086</v>
      </c>
      <c r="L23" s="32">
        <f t="shared" si="8"/>
        <v>0</v>
      </c>
      <c r="M23" s="33">
        <f t="shared" si="8"/>
        <v>1.6438610300000001</v>
      </c>
      <c r="N23" s="32">
        <f t="shared" si="8"/>
        <v>0</v>
      </c>
      <c r="O23" s="32">
        <f t="shared" si="8"/>
        <v>0</v>
      </c>
      <c r="P23" s="33">
        <f t="shared" si="8"/>
        <v>1.6438610300000001</v>
      </c>
      <c r="Q23" s="32">
        <f t="shared" si="8"/>
        <v>0</v>
      </c>
      <c r="R23" s="32">
        <f t="shared" si="8"/>
        <v>0</v>
      </c>
      <c r="S23" s="33">
        <f t="shared" si="8"/>
        <v>-0.19125673783050856</v>
      </c>
      <c r="T23" s="36">
        <f t="shared" si="4"/>
        <v>-0.10422041635868082</v>
      </c>
      <c r="U23" s="32">
        <f t="shared" si="8"/>
        <v>0</v>
      </c>
      <c r="V23" s="32">
        <f t="shared" si="8"/>
        <v>0</v>
      </c>
      <c r="W23" s="32">
        <f t="shared" si="8"/>
        <v>0</v>
      </c>
      <c r="X23" s="32">
        <f t="shared" si="8"/>
        <v>0</v>
      </c>
      <c r="Y23" s="33">
        <f t="shared" si="8"/>
        <v>-0.19125673783050856</v>
      </c>
      <c r="Z23" s="36">
        <f t="shared" si="5"/>
        <v>-0.10422041635868082</v>
      </c>
      <c r="AA23" s="32">
        <f t="shared" si="8"/>
        <v>0</v>
      </c>
      <c r="AB23" s="32">
        <f t="shared" si="8"/>
        <v>0</v>
      </c>
      <c r="AC23" s="32">
        <f t="shared" si="8"/>
        <v>0</v>
      </c>
    </row>
    <row r="24" spans="1:29" ht="47.25" x14ac:dyDescent="0.25">
      <c r="A24" s="27" t="s">
        <v>84</v>
      </c>
      <c r="B24" s="26" t="s">
        <v>83</v>
      </c>
      <c r="C24" s="15" t="s">
        <v>56</v>
      </c>
      <c r="D24" s="33">
        <f>D25</f>
        <v>14.770139428302814</v>
      </c>
      <c r="E24" s="32">
        <f t="shared" ref="E24:AC24" si="9">E25</f>
        <v>0</v>
      </c>
      <c r="F24" s="32">
        <f t="shared" si="9"/>
        <v>0</v>
      </c>
      <c r="G24" s="33">
        <f t="shared" si="9"/>
        <v>14.770139428302814</v>
      </c>
      <c r="H24" s="33">
        <f t="shared" si="2"/>
        <v>14.770139428302814</v>
      </c>
      <c r="I24" s="32">
        <f t="shared" si="9"/>
        <v>0</v>
      </c>
      <c r="J24" s="32">
        <f t="shared" si="9"/>
        <v>0</v>
      </c>
      <c r="K24" s="33">
        <f t="shared" si="3"/>
        <v>14.770139428302814</v>
      </c>
      <c r="L24" s="32">
        <f t="shared" si="9"/>
        <v>0</v>
      </c>
      <c r="M24" s="33">
        <f t="shared" si="9"/>
        <v>13.059780790000001</v>
      </c>
      <c r="N24" s="32">
        <f t="shared" si="9"/>
        <v>0</v>
      </c>
      <c r="O24" s="32">
        <f t="shared" si="9"/>
        <v>0</v>
      </c>
      <c r="P24" s="33">
        <f t="shared" si="9"/>
        <v>13.059780790000001</v>
      </c>
      <c r="Q24" s="32">
        <f t="shared" si="9"/>
        <v>0</v>
      </c>
      <c r="R24" s="32">
        <f t="shared" si="9"/>
        <v>0</v>
      </c>
      <c r="S24" s="33">
        <f t="shared" si="9"/>
        <v>-1.7103586383028131</v>
      </c>
      <c r="T24" s="36">
        <f t="shared" si="4"/>
        <v>-0.11579840844463474</v>
      </c>
      <c r="U24" s="32">
        <f t="shared" si="9"/>
        <v>0</v>
      </c>
      <c r="V24" s="32">
        <f t="shared" si="9"/>
        <v>0</v>
      </c>
      <c r="W24" s="32">
        <f t="shared" si="9"/>
        <v>0</v>
      </c>
      <c r="X24" s="32">
        <f t="shared" si="9"/>
        <v>0</v>
      </c>
      <c r="Y24" s="33">
        <f t="shared" si="9"/>
        <v>-1.7103586383028131</v>
      </c>
      <c r="Z24" s="36">
        <f t="shared" si="5"/>
        <v>-0.11579840844463474</v>
      </c>
      <c r="AA24" s="32">
        <f t="shared" si="9"/>
        <v>0</v>
      </c>
      <c r="AB24" s="32">
        <f t="shared" si="9"/>
        <v>0</v>
      </c>
      <c r="AC24" s="32">
        <f t="shared" si="9"/>
        <v>0</v>
      </c>
    </row>
    <row r="25" spans="1:29" ht="78.75" x14ac:dyDescent="0.25">
      <c r="A25" s="27" t="s">
        <v>27</v>
      </c>
      <c r="B25" s="26" t="s">
        <v>85</v>
      </c>
      <c r="C25" s="28" t="s">
        <v>56</v>
      </c>
      <c r="D25" s="33">
        <f>SUM(D27,D35)</f>
        <v>14.770139428302814</v>
      </c>
      <c r="E25" s="32">
        <f t="shared" ref="E25:AC25" si="10">SUM(E27,E35)</f>
        <v>0</v>
      </c>
      <c r="F25" s="32">
        <f t="shared" si="10"/>
        <v>0</v>
      </c>
      <c r="G25" s="33">
        <f t="shared" si="10"/>
        <v>14.770139428302814</v>
      </c>
      <c r="H25" s="33">
        <f t="shared" si="2"/>
        <v>14.770139428302814</v>
      </c>
      <c r="I25" s="32">
        <f t="shared" si="10"/>
        <v>0</v>
      </c>
      <c r="J25" s="32">
        <f t="shared" si="10"/>
        <v>0</v>
      </c>
      <c r="K25" s="33">
        <f t="shared" si="3"/>
        <v>14.770139428302814</v>
      </c>
      <c r="L25" s="32">
        <f t="shared" si="10"/>
        <v>0</v>
      </c>
      <c r="M25" s="33">
        <f t="shared" si="10"/>
        <v>13.059780790000001</v>
      </c>
      <c r="N25" s="32">
        <f t="shared" si="10"/>
        <v>0</v>
      </c>
      <c r="O25" s="32">
        <f t="shared" si="10"/>
        <v>0</v>
      </c>
      <c r="P25" s="33">
        <f t="shared" si="10"/>
        <v>13.059780790000001</v>
      </c>
      <c r="Q25" s="32">
        <f t="shared" si="10"/>
        <v>0</v>
      </c>
      <c r="R25" s="32">
        <f t="shared" si="10"/>
        <v>0</v>
      </c>
      <c r="S25" s="33">
        <f t="shared" si="10"/>
        <v>-1.7103586383028131</v>
      </c>
      <c r="T25" s="36">
        <f t="shared" si="4"/>
        <v>-0.11579840844463474</v>
      </c>
      <c r="U25" s="32">
        <f t="shared" si="10"/>
        <v>0</v>
      </c>
      <c r="V25" s="32">
        <f t="shared" si="10"/>
        <v>0</v>
      </c>
      <c r="W25" s="32">
        <f t="shared" si="10"/>
        <v>0</v>
      </c>
      <c r="X25" s="32">
        <f t="shared" si="10"/>
        <v>0</v>
      </c>
      <c r="Y25" s="33">
        <f t="shared" si="10"/>
        <v>-1.7103586383028131</v>
      </c>
      <c r="Z25" s="36">
        <f t="shared" si="5"/>
        <v>-0.11579840844463474</v>
      </c>
      <c r="AA25" s="32">
        <f t="shared" si="10"/>
        <v>0</v>
      </c>
      <c r="AB25" s="32">
        <f t="shared" si="10"/>
        <v>0</v>
      </c>
      <c r="AC25" s="32">
        <f t="shared" si="10"/>
        <v>0</v>
      </c>
    </row>
    <row r="26" spans="1:29" ht="31.5" x14ac:dyDescent="0.25">
      <c r="A26" s="24" t="s">
        <v>86</v>
      </c>
      <c r="B26" s="29" t="s">
        <v>87</v>
      </c>
      <c r="C26" s="30" t="s">
        <v>56</v>
      </c>
      <c r="D26" s="34" t="s">
        <v>25</v>
      </c>
      <c r="E26" s="18" t="s">
        <v>25</v>
      </c>
      <c r="F26" s="18" t="s">
        <v>25</v>
      </c>
      <c r="G26" s="34" t="s">
        <v>25</v>
      </c>
      <c r="H26" s="34" t="str">
        <f t="shared" si="2"/>
        <v>нд</v>
      </c>
      <c r="I26" s="18" t="s">
        <v>25</v>
      </c>
      <c r="J26" s="18" t="s">
        <v>25</v>
      </c>
      <c r="K26" s="34" t="str">
        <f t="shared" si="3"/>
        <v>нд</v>
      </c>
      <c r="L26" s="18" t="s">
        <v>25</v>
      </c>
      <c r="M26" s="34" t="s">
        <v>25</v>
      </c>
      <c r="N26" s="18" t="s">
        <v>25</v>
      </c>
      <c r="O26" s="18" t="s">
        <v>25</v>
      </c>
      <c r="P26" s="34" t="s">
        <v>25</v>
      </c>
      <c r="Q26" s="18" t="s">
        <v>25</v>
      </c>
      <c r="R26" s="18" t="s">
        <v>25</v>
      </c>
      <c r="S26" s="34" t="s">
        <v>25</v>
      </c>
      <c r="T26" s="34" t="s">
        <v>25</v>
      </c>
      <c r="U26" s="18" t="s">
        <v>25</v>
      </c>
      <c r="V26" s="18" t="s">
        <v>25</v>
      </c>
      <c r="W26" s="18" t="s">
        <v>25</v>
      </c>
      <c r="X26" s="18" t="s">
        <v>25</v>
      </c>
      <c r="Y26" s="34" t="s">
        <v>25</v>
      </c>
      <c r="Z26" s="34" t="s">
        <v>25</v>
      </c>
      <c r="AA26" s="18" t="s">
        <v>25</v>
      </c>
      <c r="AB26" s="18" t="s">
        <v>25</v>
      </c>
      <c r="AC26" s="18" t="s">
        <v>25</v>
      </c>
    </row>
    <row r="27" spans="1:29" ht="63" x14ac:dyDescent="0.25">
      <c r="A27" s="27" t="s">
        <v>77</v>
      </c>
      <c r="B27" s="26" t="s">
        <v>82</v>
      </c>
      <c r="C27" s="28" t="s">
        <v>56</v>
      </c>
      <c r="D27" s="33">
        <f>SUM(D28:D34)</f>
        <v>3.6735878106008522</v>
      </c>
      <c r="E27" s="32">
        <f t="shared" ref="E27:AC27" si="11">SUM(E28:E34)</f>
        <v>0</v>
      </c>
      <c r="F27" s="32">
        <f t="shared" si="11"/>
        <v>0</v>
      </c>
      <c r="G27" s="33">
        <f t="shared" si="11"/>
        <v>3.6735878106008522</v>
      </c>
      <c r="H27" s="33">
        <f t="shared" si="2"/>
        <v>3.6735878106008522</v>
      </c>
      <c r="I27" s="32">
        <f t="shared" si="11"/>
        <v>0</v>
      </c>
      <c r="J27" s="32">
        <f t="shared" si="11"/>
        <v>0</v>
      </c>
      <c r="K27" s="33">
        <f t="shared" si="3"/>
        <v>3.6735878106008522</v>
      </c>
      <c r="L27" s="32">
        <f t="shared" si="11"/>
        <v>0</v>
      </c>
      <c r="M27" s="33">
        <f t="shared" si="11"/>
        <v>3.6660651000000004</v>
      </c>
      <c r="N27" s="32">
        <f t="shared" si="11"/>
        <v>0</v>
      </c>
      <c r="O27" s="32">
        <f t="shared" si="11"/>
        <v>0</v>
      </c>
      <c r="P27" s="33">
        <f t="shared" si="11"/>
        <v>3.6660651000000004</v>
      </c>
      <c r="Q27" s="32">
        <f t="shared" si="11"/>
        <v>0</v>
      </c>
      <c r="R27" s="32">
        <f t="shared" si="11"/>
        <v>0</v>
      </c>
      <c r="S27" s="33">
        <f t="shared" si="11"/>
        <v>-7.5227106008519257E-3</v>
      </c>
      <c r="T27" s="36">
        <f t="shared" si="4"/>
        <v>-2.0477829818423506E-3</v>
      </c>
      <c r="U27" s="32">
        <f t="shared" si="11"/>
        <v>0</v>
      </c>
      <c r="V27" s="32">
        <f t="shared" si="11"/>
        <v>0</v>
      </c>
      <c r="W27" s="32">
        <f t="shared" si="11"/>
        <v>0</v>
      </c>
      <c r="X27" s="32">
        <f t="shared" si="11"/>
        <v>0</v>
      </c>
      <c r="Y27" s="33">
        <f t="shared" si="11"/>
        <v>-7.5227106008519257E-3</v>
      </c>
      <c r="Z27" s="36">
        <f t="shared" si="5"/>
        <v>-2.0477829818423506E-3</v>
      </c>
      <c r="AA27" s="32">
        <f t="shared" si="11"/>
        <v>0</v>
      </c>
      <c r="AB27" s="32">
        <f t="shared" si="11"/>
        <v>0</v>
      </c>
      <c r="AC27" s="32">
        <f t="shared" si="11"/>
        <v>0</v>
      </c>
    </row>
    <row r="28" spans="1:29" ht="25.5" x14ac:dyDescent="0.25">
      <c r="A28" s="24" t="s">
        <v>77</v>
      </c>
      <c r="B28" s="19" t="s">
        <v>34</v>
      </c>
      <c r="C28" s="20" t="s">
        <v>57</v>
      </c>
      <c r="D28" s="35">
        <v>0.50381257777418065</v>
      </c>
      <c r="E28" s="15" t="s">
        <v>25</v>
      </c>
      <c r="F28" s="15">
        <v>0</v>
      </c>
      <c r="G28" s="35">
        <f t="shared" ref="G28:G34" si="12">D28</f>
        <v>0.50381257777418065</v>
      </c>
      <c r="H28" s="34">
        <f t="shared" ref="H28:H34" si="13">G28</f>
        <v>0.50381257777418065</v>
      </c>
      <c r="I28" s="15" t="s">
        <v>25</v>
      </c>
      <c r="J28" s="15" t="s">
        <v>25</v>
      </c>
      <c r="K28" s="34">
        <f t="shared" ref="K28:K34" si="14">G28</f>
        <v>0.50381257777418065</v>
      </c>
      <c r="L28" s="15" t="s">
        <v>25</v>
      </c>
      <c r="M28" s="34">
        <v>0.50381258000000007</v>
      </c>
      <c r="N28" s="15" t="s">
        <v>25</v>
      </c>
      <c r="O28" s="15" t="s">
        <v>25</v>
      </c>
      <c r="P28" s="34">
        <f t="shared" ref="P28:P34" si="15">M28</f>
        <v>0.50381258000000007</v>
      </c>
      <c r="Q28" s="15" t="s">
        <v>25</v>
      </c>
      <c r="R28" s="15">
        <v>0</v>
      </c>
      <c r="S28" s="34">
        <f>M28-H28</f>
        <v>2.2258194176671964E-9</v>
      </c>
      <c r="T28" s="36">
        <f>S28/H28</f>
        <v>4.4179512696978666E-9</v>
      </c>
      <c r="U28" s="15" t="s">
        <v>25</v>
      </c>
      <c r="V28" s="15" t="s">
        <v>25</v>
      </c>
      <c r="W28" s="15" t="s">
        <v>25</v>
      </c>
      <c r="X28" s="15" t="s">
        <v>25</v>
      </c>
      <c r="Y28" s="34">
        <f>P28-K28</f>
        <v>2.2258194176671964E-9</v>
      </c>
      <c r="Z28" s="36">
        <f>Y28/H28</f>
        <v>4.4179512696978666E-9</v>
      </c>
      <c r="AA28" s="15" t="s">
        <v>25</v>
      </c>
      <c r="AB28" s="15" t="s">
        <v>25</v>
      </c>
      <c r="AC28" s="18">
        <v>0</v>
      </c>
    </row>
    <row r="29" spans="1:29" ht="31.5" x14ac:dyDescent="0.25">
      <c r="A29" s="24" t="s">
        <v>77</v>
      </c>
      <c r="B29" s="19" t="s">
        <v>35</v>
      </c>
      <c r="C29" s="20" t="s">
        <v>58</v>
      </c>
      <c r="D29" s="35">
        <v>4.7426423496500676E-2</v>
      </c>
      <c r="E29" s="15" t="s">
        <v>25</v>
      </c>
      <c r="F29" s="15">
        <v>0</v>
      </c>
      <c r="G29" s="35">
        <f t="shared" si="12"/>
        <v>4.7426423496500676E-2</v>
      </c>
      <c r="H29" s="34">
        <f t="shared" si="13"/>
        <v>4.7426423496500676E-2</v>
      </c>
      <c r="I29" s="15" t="s">
        <v>25</v>
      </c>
      <c r="J29" s="15" t="s">
        <v>25</v>
      </c>
      <c r="K29" s="34">
        <f t="shared" si="14"/>
        <v>4.7426423496500676E-2</v>
      </c>
      <c r="L29" s="15" t="s">
        <v>25</v>
      </c>
      <c r="M29" s="34">
        <v>3.9904139999999998E-2</v>
      </c>
      <c r="N29" s="15" t="s">
        <v>25</v>
      </c>
      <c r="O29" s="15" t="s">
        <v>25</v>
      </c>
      <c r="P29" s="34">
        <f t="shared" si="15"/>
        <v>3.9904139999999998E-2</v>
      </c>
      <c r="Q29" s="15" t="s">
        <v>25</v>
      </c>
      <c r="R29" s="15">
        <v>0</v>
      </c>
      <c r="S29" s="34">
        <f t="shared" ref="S29:S34" si="16">M29-H29</f>
        <v>-7.5222834965006785E-3</v>
      </c>
      <c r="T29" s="36">
        <f t="shared" si="4"/>
        <v>-0.1586095459434276</v>
      </c>
      <c r="U29" s="15" t="s">
        <v>25</v>
      </c>
      <c r="V29" s="15" t="s">
        <v>25</v>
      </c>
      <c r="W29" s="15" t="s">
        <v>25</v>
      </c>
      <c r="X29" s="15" t="s">
        <v>25</v>
      </c>
      <c r="Y29" s="34">
        <f t="shared" ref="Y29:Y34" si="17">P29-K29</f>
        <v>-7.5222834965006785E-3</v>
      </c>
      <c r="Z29" s="36">
        <f t="shared" ref="Z29:Z51" si="18">Y29/H29</f>
        <v>-0.1586095459434276</v>
      </c>
      <c r="AA29" s="15" t="s">
        <v>25</v>
      </c>
      <c r="AB29" s="15" t="s">
        <v>25</v>
      </c>
      <c r="AC29" s="17" t="s">
        <v>26</v>
      </c>
    </row>
    <row r="30" spans="1:29" ht="51" x14ac:dyDescent="0.25">
      <c r="A30" s="24" t="s">
        <v>77</v>
      </c>
      <c r="B30" s="19" t="s">
        <v>36</v>
      </c>
      <c r="C30" s="20" t="s">
        <v>59</v>
      </c>
      <c r="D30" s="35">
        <v>0.61578357107027393</v>
      </c>
      <c r="E30" s="15" t="s">
        <v>25</v>
      </c>
      <c r="F30" s="15">
        <v>0</v>
      </c>
      <c r="G30" s="35">
        <f t="shared" si="12"/>
        <v>0.61578357107027393</v>
      </c>
      <c r="H30" s="34">
        <f t="shared" si="13"/>
        <v>0.61578357107027393</v>
      </c>
      <c r="I30" s="15" t="s">
        <v>25</v>
      </c>
      <c r="J30" s="15" t="s">
        <v>25</v>
      </c>
      <c r="K30" s="34">
        <f t="shared" si="14"/>
        <v>0.61578357107027393</v>
      </c>
      <c r="L30" s="15" t="s">
        <v>25</v>
      </c>
      <c r="M30" s="34">
        <v>0.61578385999999996</v>
      </c>
      <c r="N30" s="15" t="s">
        <v>25</v>
      </c>
      <c r="O30" s="15" t="s">
        <v>25</v>
      </c>
      <c r="P30" s="34">
        <f t="shared" si="15"/>
        <v>0.61578385999999996</v>
      </c>
      <c r="Q30" s="15" t="s">
        <v>25</v>
      </c>
      <c r="R30" s="15">
        <v>0</v>
      </c>
      <c r="S30" s="34">
        <f t="shared" si="16"/>
        <v>2.8892972603333789E-7</v>
      </c>
      <c r="T30" s="36">
        <f t="shared" si="4"/>
        <v>4.6920661675198363E-7</v>
      </c>
      <c r="U30" s="15" t="s">
        <v>25</v>
      </c>
      <c r="V30" s="15" t="s">
        <v>25</v>
      </c>
      <c r="W30" s="15" t="s">
        <v>25</v>
      </c>
      <c r="X30" s="15" t="s">
        <v>25</v>
      </c>
      <c r="Y30" s="34">
        <f t="shared" si="17"/>
        <v>2.8892972603333789E-7</v>
      </c>
      <c r="Z30" s="36">
        <f t="shared" si="18"/>
        <v>4.6920661675198363E-7</v>
      </c>
      <c r="AA30" s="15" t="s">
        <v>25</v>
      </c>
      <c r="AB30" s="15" t="s">
        <v>25</v>
      </c>
      <c r="AC30" s="18">
        <v>0</v>
      </c>
    </row>
    <row r="31" spans="1:29" ht="51" x14ac:dyDescent="0.25">
      <c r="A31" s="24" t="s">
        <v>77</v>
      </c>
      <c r="B31" s="19" t="s">
        <v>37</v>
      </c>
      <c r="C31" s="20" t="s">
        <v>60</v>
      </c>
      <c r="D31" s="35">
        <v>0.7483778802304345</v>
      </c>
      <c r="E31" s="15" t="s">
        <v>25</v>
      </c>
      <c r="F31" s="15">
        <v>0</v>
      </c>
      <c r="G31" s="35">
        <f t="shared" si="12"/>
        <v>0.7483778802304345</v>
      </c>
      <c r="H31" s="34">
        <f t="shared" si="13"/>
        <v>0.7483778802304345</v>
      </c>
      <c r="I31" s="15" t="s">
        <v>25</v>
      </c>
      <c r="J31" s="15" t="s">
        <v>25</v>
      </c>
      <c r="K31" s="34">
        <f t="shared" si="14"/>
        <v>0.7483778802304345</v>
      </c>
      <c r="L31" s="15" t="s">
        <v>25</v>
      </c>
      <c r="M31" s="34">
        <v>0.74837765000000001</v>
      </c>
      <c r="N31" s="15" t="s">
        <v>25</v>
      </c>
      <c r="O31" s="15" t="s">
        <v>25</v>
      </c>
      <c r="P31" s="34">
        <f t="shared" si="15"/>
        <v>0.74837765000000001</v>
      </c>
      <c r="Q31" s="15" t="s">
        <v>25</v>
      </c>
      <c r="R31" s="15">
        <v>0</v>
      </c>
      <c r="S31" s="34">
        <f t="shared" si="16"/>
        <v>-2.3023043449477143E-7</v>
      </c>
      <c r="T31" s="36">
        <f t="shared" si="4"/>
        <v>-3.0763928301018294E-7</v>
      </c>
      <c r="U31" s="15" t="s">
        <v>25</v>
      </c>
      <c r="V31" s="15" t="s">
        <v>25</v>
      </c>
      <c r="W31" s="15" t="s">
        <v>25</v>
      </c>
      <c r="X31" s="15" t="s">
        <v>25</v>
      </c>
      <c r="Y31" s="34">
        <f t="shared" si="17"/>
        <v>-2.3023043449477143E-7</v>
      </c>
      <c r="Z31" s="36">
        <f t="shared" si="18"/>
        <v>-3.0763928301018294E-7</v>
      </c>
      <c r="AA31" s="15" t="s">
        <v>25</v>
      </c>
      <c r="AB31" s="15" t="s">
        <v>25</v>
      </c>
      <c r="AC31" s="15">
        <v>0</v>
      </c>
    </row>
    <row r="32" spans="1:29" ht="51" x14ac:dyDescent="0.25">
      <c r="A32" s="24" t="s">
        <v>77</v>
      </c>
      <c r="B32" s="19" t="s">
        <v>38</v>
      </c>
      <c r="C32" s="20" t="s">
        <v>61</v>
      </c>
      <c r="D32" s="35">
        <v>1.5952265341753993</v>
      </c>
      <c r="E32" s="17" t="s">
        <v>25</v>
      </c>
      <c r="F32" s="17">
        <v>0</v>
      </c>
      <c r="G32" s="35">
        <f t="shared" si="12"/>
        <v>1.5952265341753993</v>
      </c>
      <c r="H32" s="34">
        <f t="shared" si="13"/>
        <v>1.5952265341753993</v>
      </c>
      <c r="I32" s="17" t="s">
        <v>25</v>
      </c>
      <c r="J32" s="17" t="s">
        <v>25</v>
      </c>
      <c r="K32" s="34">
        <f t="shared" si="14"/>
        <v>1.5952265341753993</v>
      </c>
      <c r="L32" s="17" t="s">
        <v>25</v>
      </c>
      <c r="M32" s="34">
        <v>1.59522605</v>
      </c>
      <c r="N32" s="17" t="s">
        <v>25</v>
      </c>
      <c r="O32" s="17" t="s">
        <v>25</v>
      </c>
      <c r="P32" s="34">
        <f t="shared" si="15"/>
        <v>1.59522605</v>
      </c>
      <c r="Q32" s="17" t="s">
        <v>25</v>
      </c>
      <c r="R32" s="17">
        <v>0</v>
      </c>
      <c r="S32" s="34">
        <f t="shared" si="16"/>
        <v>-4.841753993289899E-7</v>
      </c>
      <c r="T32" s="36">
        <f t="shared" si="4"/>
        <v>-3.0351513653781387E-7</v>
      </c>
      <c r="U32" s="17" t="s">
        <v>25</v>
      </c>
      <c r="V32" s="17" t="s">
        <v>25</v>
      </c>
      <c r="W32" s="17" t="s">
        <v>25</v>
      </c>
      <c r="X32" s="17" t="s">
        <v>25</v>
      </c>
      <c r="Y32" s="34">
        <f t="shared" si="17"/>
        <v>-4.841753993289899E-7</v>
      </c>
      <c r="Z32" s="36">
        <f t="shared" si="18"/>
        <v>-3.0351513653781387E-7</v>
      </c>
      <c r="AA32" s="17" t="s">
        <v>25</v>
      </c>
      <c r="AB32" s="17" t="s">
        <v>25</v>
      </c>
      <c r="AC32" s="17">
        <v>0</v>
      </c>
    </row>
    <row r="33" spans="1:29" ht="38.25" x14ac:dyDescent="0.25">
      <c r="A33" s="24" t="s">
        <v>77</v>
      </c>
      <c r="B33" s="19" t="s">
        <v>39</v>
      </c>
      <c r="C33" s="20" t="s">
        <v>62</v>
      </c>
      <c r="D33" s="35">
        <v>8.148041192703144E-2</v>
      </c>
      <c r="E33" s="17" t="s">
        <v>25</v>
      </c>
      <c r="F33" s="17">
        <v>0</v>
      </c>
      <c r="G33" s="35">
        <f t="shared" si="12"/>
        <v>8.148041192703144E-2</v>
      </c>
      <c r="H33" s="34">
        <f t="shared" si="13"/>
        <v>8.148041192703144E-2</v>
      </c>
      <c r="I33" s="17" t="s">
        <v>25</v>
      </c>
      <c r="J33" s="17" t="s">
        <v>25</v>
      </c>
      <c r="K33" s="34">
        <f t="shared" si="14"/>
        <v>8.148041192703144E-2</v>
      </c>
      <c r="L33" s="17" t="s">
        <v>25</v>
      </c>
      <c r="M33" s="34">
        <v>8.1480410000000003E-2</v>
      </c>
      <c r="N33" s="17" t="s">
        <v>25</v>
      </c>
      <c r="O33" s="17" t="s">
        <v>25</v>
      </c>
      <c r="P33" s="34">
        <f t="shared" si="15"/>
        <v>8.1480410000000003E-2</v>
      </c>
      <c r="Q33" s="17" t="s">
        <v>25</v>
      </c>
      <c r="R33" s="17">
        <v>0</v>
      </c>
      <c r="S33" s="34">
        <f t="shared" si="16"/>
        <v>-1.9270314371988562E-9</v>
      </c>
      <c r="T33" s="36">
        <f t="shared" si="4"/>
        <v>-2.365024171606521E-8</v>
      </c>
      <c r="U33" s="17" t="s">
        <v>25</v>
      </c>
      <c r="V33" s="17" t="s">
        <v>25</v>
      </c>
      <c r="W33" s="17" t="s">
        <v>25</v>
      </c>
      <c r="X33" s="17" t="s">
        <v>25</v>
      </c>
      <c r="Y33" s="34">
        <f t="shared" si="17"/>
        <v>-1.9270314371988562E-9</v>
      </c>
      <c r="Z33" s="36">
        <f t="shared" si="18"/>
        <v>-2.365024171606521E-8</v>
      </c>
      <c r="AA33" s="17" t="s">
        <v>25</v>
      </c>
      <c r="AB33" s="17" t="s">
        <v>25</v>
      </c>
      <c r="AC33" s="17">
        <v>0</v>
      </c>
    </row>
    <row r="34" spans="1:29" ht="38.25" x14ac:dyDescent="0.25">
      <c r="A34" s="24" t="s">
        <v>77</v>
      </c>
      <c r="B34" s="19" t="s">
        <v>40</v>
      </c>
      <c r="C34" s="20" t="s">
        <v>63</v>
      </c>
      <c r="D34" s="35">
        <v>8.148041192703144E-2</v>
      </c>
      <c r="E34" s="17" t="s">
        <v>25</v>
      </c>
      <c r="F34" s="17">
        <v>0</v>
      </c>
      <c r="G34" s="35">
        <f t="shared" si="12"/>
        <v>8.148041192703144E-2</v>
      </c>
      <c r="H34" s="34">
        <f t="shared" si="13"/>
        <v>8.148041192703144E-2</v>
      </c>
      <c r="I34" s="17" t="s">
        <v>25</v>
      </c>
      <c r="J34" s="17" t="s">
        <v>25</v>
      </c>
      <c r="K34" s="34">
        <f t="shared" si="14"/>
        <v>8.148041192703144E-2</v>
      </c>
      <c r="L34" s="17" t="s">
        <v>25</v>
      </c>
      <c r="M34" s="34">
        <v>8.1480410000000003E-2</v>
      </c>
      <c r="N34" s="17" t="s">
        <v>25</v>
      </c>
      <c r="O34" s="17" t="s">
        <v>25</v>
      </c>
      <c r="P34" s="34">
        <f t="shared" si="15"/>
        <v>8.1480410000000003E-2</v>
      </c>
      <c r="Q34" s="17" t="s">
        <v>25</v>
      </c>
      <c r="R34" s="17">
        <v>0</v>
      </c>
      <c r="S34" s="34">
        <f t="shared" si="16"/>
        <v>-1.9270314371988562E-9</v>
      </c>
      <c r="T34" s="36">
        <f t="shared" si="4"/>
        <v>-2.365024171606521E-8</v>
      </c>
      <c r="U34" s="17" t="s">
        <v>25</v>
      </c>
      <c r="V34" s="17" t="s">
        <v>25</v>
      </c>
      <c r="W34" s="17" t="s">
        <v>25</v>
      </c>
      <c r="X34" s="17" t="s">
        <v>25</v>
      </c>
      <c r="Y34" s="34">
        <f t="shared" si="17"/>
        <v>-1.9270314371988562E-9</v>
      </c>
      <c r="Z34" s="36">
        <f t="shared" si="18"/>
        <v>-2.365024171606521E-8</v>
      </c>
      <c r="AA34" s="17" t="s">
        <v>25</v>
      </c>
      <c r="AB34" s="17" t="s">
        <v>25</v>
      </c>
      <c r="AC34" s="17">
        <v>0</v>
      </c>
    </row>
    <row r="35" spans="1:29" ht="47.25" x14ac:dyDescent="0.25">
      <c r="A35" s="27" t="s">
        <v>54</v>
      </c>
      <c r="B35" s="26" t="s">
        <v>88</v>
      </c>
      <c r="C35" s="30" t="s">
        <v>56</v>
      </c>
      <c r="D35" s="33">
        <f>D36</f>
        <v>11.096551617701962</v>
      </c>
      <c r="E35" s="32">
        <f t="shared" ref="E35:AC35" si="19">E36</f>
        <v>0</v>
      </c>
      <c r="F35" s="32">
        <f t="shared" si="19"/>
        <v>0</v>
      </c>
      <c r="G35" s="33">
        <f t="shared" si="19"/>
        <v>11.096551617701962</v>
      </c>
      <c r="H35" s="33">
        <f t="shared" si="2"/>
        <v>11.096551617701962</v>
      </c>
      <c r="I35" s="32">
        <f t="shared" si="19"/>
        <v>0</v>
      </c>
      <c r="J35" s="32">
        <f t="shared" si="19"/>
        <v>0</v>
      </c>
      <c r="K35" s="33">
        <f t="shared" si="3"/>
        <v>11.096551617701962</v>
      </c>
      <c r="L35" s="32">
        <f t="shared" si="19"/>
        <v>0</v>
      </c>
      <c r="M35" s="33">
        <f t="shared" si="19"/>
        <v>9.3937156900000005</v>
      </c>
      <c r="N35" s="32">
        <f t="shared" si="19"/>
        <v>0</v>
      </c>
      <c r="O35" s="32">
        <f t="shared" si="19"/>
        <v>0</v>
      </c>
      <c r="P35" s="33">
        <f t="shared" si="19"/>
        <v>9.3937156900000005</v>
      </c>
      <c r="Q35" s="32">
        <f t="shared" si="19"/>
        <v>0</v>
      </c>
      <c r="R35" s="32">
        <f t="shared" si="19"/>
        <v>0</v>
      </c>
      <c r="S35" s="33">
        <f t="shared" si="19"/>
        <v>-1.7028359277019611</v>
      </c>
      <c r="T35" s="36">
        <f t="shared" si="4"/>
        <v>-0.15345631565264684</v>
      </c>
      <c r="U35" s="32">
        <f t="shared" si="19"/>
        <v>0</v>
      </c>
      <c r="V35" s="32">
        <f t="shared" si="19"/>
        <v>0</v>
      </c>
      <c r="W35" s="32">
        <f t="shared" si="19"/>
        <v>0</v>
      </c>
      <c r="X35" s="32">
        <f t="shared" si="19"/>
        <v>0</v>
      </c>
      <c r="Y35" s="33">
        <f t="shared" si="19"/>
        <v>-1.7028359277019611</v>
      </c>
      <c r="Z35" s="36">
        <f t="shared" si="18"/>
        <v>-0.15345631565264684</v>
      </c>
      <c r="AA35" s="32">
        <f t="shared" si="19"/>
        <v>0</v>
      </c>
      <c r="AB35" s="32">
        <f t="shared" si="19"/>
        <v>0</v>
      </c>
      <c r="AC35" s="32">
        <f t="shared" si="19"/>
        <v>0</v>
      </c>
    </row>
    <row r="36" spans="1:29" ht="31.5" x14ac:dyDescent="0.25">
      <c r="A36" s="27" t="s">
        <v>78</v>
      </c>
      <c r="B36" s="26" t="s">
        <v>89</v>
      </c>
      <c r="C36" s="30" t="s">
        <v>56</v>
      </c>
      <c r="D36" s="33">
        <f>SUM(D37:D42)</f>
        <v>11.096551617701962</v>
      </c>
      <c r="E36" s="32">
        <f t="shared" ref="E36:AC36" si="20">SUM(E37:E42)</f>
        <v>0</v>
      </c>
      <c r="F36" s="32">
        <f t="shared" si="20"/>
        <v>0</v>
      </c>
      <c r="G36" s="33">
        <f t="shared" si="20"/>
        <v>11.096551617701962</v>
      </c>
      <c r="H36" s="33">
        <f t="shared" si="2"/>
        <v>11.096551617701962</v>
      </c>
      <c r="I36" s="32">
        <f t="shared" si="20"/>
        <v>0</v>
      </c>
      <c r="J36" s="32">
        <f t="shared" si="20"/>
        <v>0</v>
      </c>
      <c r="K36" s="33">
        <f t="shared" si="3"/>
        <v>11.096551617701962</v>
      </c>
      <c r="L36" s="32">
        <f t="shared" si="20"/>
        <v>0</v>
      </c>
      <c r="M36" s="33">
        <f t="shared" si="20"/>
        <v>9.3937156900000005</v>
      </c>
      <c r="N36" s="32">
        <f t="shared" si="20"/>
        <v>0</v>
      </c>
      <c r="O36" s="32">
        <f t="shared" si="20"/>
        <v>0</v>
      </c>
      <c r="P36" s="33">
        <f t="shared" si="20"/>
        <v>9.3937156900000005</v>
      </c>
      <c r="Q36" s="32">
        <f t="shared" si="20"/>
        <v>0</v>
      </c>
      <c r="R36" s="32">
        <f t="shared" si="20"/>
        <v>0</v>
      </c>
      <c r="S36" s="33">
        <f t="shared" si="20"/>
        <v>-1.7028359277019611</v>
      </c>
      <c r="T36" s="36">
        <f t="shared" si="4"/>
        <v>-0.15345631565264684</v>
      </c>
      <c r="U36" s="32">
        <f t="shared" si="20"/>
        <v>0</v>
      </c>
      <c r="V36" s="32">
        <f t="shared" si="20"/>
        <v>0</v>
      </c>
      <c r="W36" s="32">
        <f t="shared" si="20"/>
        <v>0</v>
      </c>
      <c r="X36" s="32">
        <f t="shared" si="20"/>
        <v>0</v>
      </c>
      <c r="Y36" s="33">
        <f t="shared" si="20"/>
        <v>-1.7028359277019611</v>
      </c>
      <c r="Z36" s="36">
        <f t="shared" si="18"/>
        <v>-0.15345631565264684</v>
      </c>
      <c r="AA36" s="32">
        <f t="shared" si="20"/>
        <v>0</v>
      </c>
      <c r="AB36" s="32">
        <f t="shared" si="20"/>
        <v>0</v>
      </c>
      <c r="AC36" s="32">
        <f t="shared" si="20"/>
        <v>0</v>
      </c>
    </row>
    <row r="37" spans="1:29" ht="38.25" x14ac:dyDescent="0.25">
      <c r="A37" s="24" t="s">
        <v>78</v>
      </c>
      <c r="B37" s="19" t="s">
        <v>41</v>
      </c>
      <c r="C37" s="21" t="s">
        <v>64</v>
      </c>
      <c r="D37" s="35">
        <v>1.55292156587021</v>
      </c>
      <c r="E37" s="17" t="s">
        <v>25</v>
      </c>
      <c r="F37" s="17">
        <v>0</v>
      </c>
      <c r="G37" s="35">
        <f t="shared" ref="G37:G42" si="21">D37</f>
        <v>1.55292156587021</v>
      </c>
      <c r="H37" s="34">
        <f t="shared" ref="H37:H42" si="22">G37</f>
        <v>1.55292156587021</v>
      </c>
      <c r="I37" s="17" t="s">
        <v>25</v>
      </c>
      <c r="J37" s="17" t="s">
        <v>25</v>
      </c>
      <c r="K37" s="34">
        <f t="shared" ref="K37:K42" si="23">G37</f>
        <v>1.55292156587021</v>
      </c>
      <c r="L37" s="17" t="s">
        <v>25</v>
      </c>
      <c r="M37" s="34">
        <v>1.5451569599999999</v>
      </c>
      <c r="N37" s="17" t="s">
        <v>25</v>
      </c>
      <c r="O37" s="17" t="s">
        <v>25</v>
      </c>
      <c r="P37" s="34">
        <f t="shared" ref="P37:P42" si="24">M37</f>
        <v>1.5451569599999999</v>
      </c>
      <c r="Q37" s="17" t="s">
        <v>25</v>
      </c>
      <c r="R37" s="17">
        <v>0</v>
      </c>
      <c r="S37" s="34">
        <f t="shared" ref="S37:S42" si="25">M37-H37</f>
        <v>-7.7646058702101062E-3</v>
      </c>
      <c r="T37" s="36">
        <f t="shared" si="4"/>
        <v>-4.9999987384160369E-3</v>
      </c>
      <c r="U37" s="17" t="s">
        <v>25</v>
      </c>
      <c r="V37" s="17" t="s">
        <v>25</v>
      </c>
      <c r="W37" s="17" t="s">
        <v>25</v>
      </c>
      <c r="X37" s="17" t="s">
        <v>25</v>
      </c>
      <c r="Y37" s="34">
        <f t="shared" ref="Y37:Y42" si="26">P37-K37</f>
        <v>-7.7646058702101062E-3</v>
      </c>
      <c r="Z37" s="36">
        <f t="shared" si="18"/>
        <v>-4.9999987384160369E-3</v>
      </c>
      <c r="AA37" s="17" t="s">
        <v>25</v>
      </c>
      <c r="AB37" s="17" t="s">
        <v>25</v>
      </c>
      <c r="AC37" s="17" t="s">
        <v>26</v>
      </c>
    </row>
    <row r="38" spans="1:29" ht="38.25" x14ac:dyDescent="0.25">
      <c r="A38" s="24" t="s">
        <v>78</v>
      </c>
      <c r="B38" s="19" t="s">
        <v>42</v>
      </c>
      <c r="C38" s="21" t="s">
        <v>65</v>
      </c>
      <c r="D38" s="35">
        <v>0.41297037064778025</v>
      </c>
      <c r="E38" s="17" t="s">
        <v>25</v>
      </c>
      <c r="F38" s="17">
        <v>0</v>
      </c>
      <c r="G38" s="35">
        <f t="shared" si="21"/>
        <v>0.41297037064778025</v>
      </c>
      <c r="H38" s="34">
        <f t="shared" si="22"/>
        <v>0.41297037064778025</v>
      </c>
      <c r="I38" s="17" t="s">
        <v>25</v>
      </c>
      <c r="J38" s="17" t="s">
        <v>25</v>
      </c>
      <c r="K38" s="34">
        <f t="shared" si="23"/>
        <v>0.41297037064778025</v>
      </c>
      <c r="L38" s="17" t="s">
        <v>25</v>
      </c>
      <c r="M38" s="34">
        <v>0.41297036999999998</v>
      </c>
      <c r="N38" s="17" t="s">
        <v>25</v>
      </c>
      <c r="O38" s="17" t="s">
        <v>25</v>
      </c>
      <c r="P38" s="34">
        <f t="shared" si="24"/>
        <v>0.41297036999999998</v>
      </c>
      <c r="Q38" s="17" t="s">
        <v>25</v>
      </c>
      <c r="R38" s="17">
        <v>0</v>
      </c>
      <c r="S38" s="34">
        <f t="shared" si="25"/>
        <v>-6.4778027386580561E-10</v>
      </c>
      <c r="T38" s="36">
        <f t="shared" si="4"/>
        <v>-1.5685877726523224E-9</v>
      </c>
      <c r="U38" s="17" t="s">
        <v>25</v>
      </c>
      <c r="V38" s="17" t="s">
        <v>25</v>
      </c>
      <c r="W38" s="17" t="s">
        <v>25</v>
      </c>
      <c r="X38" s="17" t="s">
        <v>25</v>
      </c>
      <c r="Y38" s="34">
        <f t="shared" si="26"/>
        <v>-6.4778027386580561E-10</v>
      </c>
      <c r="Z38" s="36">
        <f t="shared" si="18"/>
        <v>-1.5685877726523224E-9</v>
      </c>
      <c r="AA38" s="17" t="s">
        <v>25</v>
      </c>
      <c r="AB38" s="17" t="s">
        <v>25</v>
      </c>
      <c r="AC38" s="17">
        <v>0</v>
      </c>
    </row>
    <row r="39" spans="1:29" ht="38.25" x14ac:dyDescent="0.25">
      <c r="A39" s="24" t="s">
        <v>78</v>
      </c>
      <c r="B39" s="19" t="s">
        <v>44</v>
      </c>
      <c r="C39" s="21" t="s">
        <v>66</v>
      </c>
      <c r="D39" s="35">
        <v>0.81093334040099341</v>
      </c>
      <c r="E39" s="17" t="s">
        <v>25</v>
      </c>
      <c r="F39" s="17">
        <v>0</v>
      </c>
      <c r="G39" s="35">
        <f t="shared" si="21"/>
        <v>0.81093334040099341</v>
      </c>
      <c r="H39" s="34">
        <f t="shared" si="22"/>
        <v>0.81093334040099341</v>
      </c>
      <c r="I39" s="17" t="s">
        <v>25</v>
      </c>
      <c r="J39" s="17" t="s">
        <v>25</v>
      </c>
      <c r="K39" s="34">
        <f t="shared" si="23"/>
        <v>0.81093334040099341</v>
      </c>
      <c r="L39" s="17" t="s">
        <v>25</v>
      </c>
      <c r="M39" s="34">
        <v>0.48130585999999997</v>
      </c>
      <c r="N39" s="17" t="s">
        <v>25</v>
      </c>
      <c r="O39" s="17" t="s">
        <v>25</v>
      </c>
      <c r="P39" s="34">
        <f t="shared" si="24"/>
        <v>0.48130585999999997</v>
      </c>
      <c r="Q39" s="17" t="s">
        <v>25</v>
      </c>
      <c r="R39" s="17">
        <v>0</v>
      </c>
      <c r="S39" s="34">
        <f t="shared" si="25"/>
        <v>-0.32962748040099343</v>
      </c>
      <c r="T39" s="36">
        <f t="shared" si="4"/>
        <v>-0.4064791321047399</v>
      </c>
      <c r="U39" s="17" t="s">
        <v>25</v>
      </c>
      <c r="V39" s="17" t="s">
        <v>25</v>
      </c>
      <c r="W39" s="17" t="s">
        <v>25</v>
      </c>
      <c r="X39" s="17" t="s">
        <v>25</v>
      </c>
      <c r="Y39" s="34">
        <f t="shared" si="26"/>
        <v>-0.32962748040099343</v>
      </c>
      <c r="Z39" s="36">
        <f t="shared" si="18"/>
        <v>-0.4064791321047399</v>
      </c>
      <c r="AA39" s="17" t="s">
        <v>25</v>
      </c>
      <c r="AB39" s="17" t="s">
        <v>25</v>
      </c>
      <c r="AC39" s="17" t="s">
        <v>26</v>
      </c>
    </row>
    <row r="40" spans="1:29" ht="38.25" x14ac:dyDescent="0.25">
      <c r="A40" s="24" t="s">
        <v>78</v>
      </c>
      <c r="B40" s="19" t="s">
        <v>43</v>
      </c>
      <c r="C40" s="21" t="s">
        <v>67</v>
      </c>
      <c r="D40" s="35">
        <v>2.2353106122876869</v>
      </c>
      <c r="E40" s="17" t="s">
        <v>25</v>
      </c>
      <c r="F40" s="17">
        <v>0</v>
      </c>
      <c r="G40" s="35">
        <f t="shared" si="21"/>
        <v>2.2353106122876869</v>
      </c>
      <c r="H40" s="34">
        <f t="shared" si="22"/>
        <v>2.2353106122876869</v>
      </c>
      <c r="I40" s="17" t="s">
        <v>25</v>
      </c>
      <c r="J40" s="17" t="s">
        <v>25</v>
      </c>
      <c r="K40" s="34">
        <f t="shared" si="23"/>
        <v>2.2353106122876869</v>
      </c>
      <c r="L40" s="17" t="s">
        <v>25</v>
      </c>
      <c r="M40" s="34">
        <v>1.26616865</v>
      </c>
      <c r="N40" s="17" t="s">
        <v>25</v>
      </c>
      <c r="O40" s="17" t="s">
        <v>25</v>
      </c>
      <c r="P40" s="34">
        <f t="shared" si="24"/>
        <v>1.26616865</v>
      </c>
      <c r="Q40" s="17" t="s">
        <v>25</v>
      </c>
      <c r="R40" s="17">
        <v>0</v>
      </c>
      <c r="S40" s="34">
        <f t="shared" si="25"/>
        <v>-0.9691419622876869</v>
      </c>
      <c r="T40" s="36">
        <f t="shared" si="4"/>
        <v>-0.43356031012434404</v>
      </c>
      <c r="U40" s="17" t="s">
        <v>25</v>
      </c>
      <c r="V40" s="17" t="s">
        <v>25</v>
      </c>
      <c r="W40" s="17" t="s">
        <v>25</v>
      </c>
      <c r="X40" s="17" t="s">
        <v>25</v>
      </c>
      <c r="Y40" s="34">
        <f t="shared" si="26"/>
        <v>-0.9691419622876869</v>
      </c>
      <c r="Z40" s="36">
        <f t="shared" si="18"/>
        <v>-0.43356031012434404</v>
      </c>
      <c r="AA40" s="17" t="s">
        <v>25</v>
      </c>
      <c r="AB40" s="17" t="s">
        <v>25</v>
      </c>
      <c r="AC40" s="17" t="s">
        <v>26</v>
      </c>
    </row>
    <row r="41" spans="1:29" ht="38.25" x14ac:dyDescent="0.25">
      <c r="A41" s="24" t="s">
        <v>78</v>
      </c>
      <c r="B41" s="19" t="s">
        <v>45</v>
      </c>
      <c r="C41" s="21" t="s">
        <v>68</v>
      </c>
      <c r="D41" s="35">
        <v>1.0205471989447752</v>
      </c>
      <c r="E41" s="17" t="s">
        <v>25</v>
      </c>
      <c r="F41" s="17">
        <v>0</v>
      </c>
      <c r="G41" s="35">
        <f t="shared" si="21"/>
        <v>1.0205471989447752</v>
      </c>
      <c r="H41" s="34">
        <f t="shared" si="22"/>
        <v>1.0205471989447752</v>
      </c>
      <c r="I41" s="17" t="s">
        <v>25</v>
      </c>
      <c r="J41" s="17" t="s">
        <v>25</v>
      </c>
      <c r="K41" s="34">
        <f t="shared" si="23"/>
        <v>1.0205471989447752</v>
      </c>
      <c r="L41" s="17" t="s">
        <v>25</v>
      </c>
      <c r="M41" s="34">
        <v>0.62424531999999999</v>
      </c>
      <c r="N41" s="17" t="s">
        <v>25</v>
      </c>
      <c r="O41" s="17" t="s">
        <v>25</v>
      </c>
      <c r="P41" s="34">
        <f t="shared" si="24"/>
        <v>0.62424531999999999</v>
      </c>
      <c r="Q41" s="17" t="s">
        <v>25</v>
      </c>
      <c r="R41" s="17">
        <v>0</v>
      </c>
      <c r="S41" s="34">
        <f t="shared" si="25"/>
        <v>-0.3963018789447752</v>
      </c>
      <c r="T41" s="36">
        <f t="shared" si="4"/>
        <v>-0.38832293043824251</v>
      </c>
      <c r="U41" s="17" t="s">
        <v>25</v>
      </c>
      <c r="V41" s="17" t="s">
        <v>25</v>
      </c>
      <c r="W41" s="17" t="s">
        <v>25</v>
      </c>
      <c r="X41" s="17" t="s">
        <v>25</v>
      </c>
      <c r="Y41" s="34">
        <f t="shared" si="26"/>
        <v>-0.3963018789447752</v>
      </c>
      <c r="Z41" s="36">
        <f t="shared" si="18"/>
        <v>-0.38832293043824251</v>
      </c>
      <c r="AA41" s="17" t="s">
        <v>25</v>
      </c>
      <c r="AB41" s="17" t="s">
        <v>25</v>
      </c>
      <c r="AC41" s="17" t="s">
        <v>26</v>
      </c>
    </row>
    <row r="42" spans="1:29" ht="25.5" x14ac:dyDescent="0.25">
      <c r="A42" s="24" t="s">
        <v>79</v>
      </c>
      <c r="B42" s="19" t="s">
        <v>46</v>
      </c>
      <c r="C42" s="22" t="s">
        <v>69</v>
      </c>
      <c r="D42" s="35">
        <v>5.0638685295505157</v>
      </c>
      <c r="E42" s="16" t="s">
        <v>25</v>
      </c>
      <c r="F42" s="16">
        <v>0</v>
      </c>
      <c r="G42" s="35">
        <f t="shared" si="21"/>
        <v>5.0638685295505157</v>
      </c>
      <c r="H42" s="34">
        <f t="shared" si="22"/>
        <v>5.0638685295505157</v>
      </c>
      <c r="I42" s="16" t="s">
        <v>25</v>
      </c>
      <c r="J42" s="16" t="s">
        <v>25</v>
      </c>
      <c r="K42" s="34">
        <f t="shared" si="23"/>
        <v>5.0638685295505157</v>
      </c>
      <c r="L42" s="16" t="s">
        <v>25</v>
      </c>
      <c r="M42" s="34">
        <v>5.0638685300000006</v>
      </c>
      <c r="N42" s="16" t="s">
        <v>25</v>
      </c>
      <c r="O42" s="16" t="s">
        <v>25</v>
      </c>
      <c r="P42" s="34">
        <f t="shared" si="24"/>
        <v>5.0638685300000006</v>
      </c>
      <c r="Q42" s="16" t="s">
        <v>25</v>
      </c>
      <c r="R42" s="16">
        <v>0</v>
      </c>
      <c r="S42" s="34">
        <f t="shared" si="25"/>
        <v>4.4948489374974088E-10</v>
      </c>
      <c r="T42" s="36">
        <f t="shared" si="4"/>
        <v>8.8763144447124601E-11</v>
      </c>
      <c r="U42" s="16" t="s">
        <v>25</v>
      </c>
      <c r="V42" s="16" t="s">
        <v>25</v>
      </c>
      <c r="W42" s="16" t="s">
        <v>25</v>
      </c>
      <c r="X42" s="16" t="s">
        <v>25</v>
      </c>
      <c r="Y42" s="34">
        <f t="shared" si="26"/>
        <v>4.4948489374974088E-10</v>
      </c>
      <c r="Z42" s="36">
        <f t="shared" si="18"/>
        <v>8.8763144447124601E-11</v>
      </c>
      <c r="AA42" s="16" t="s">
        <v>25</v>
      </c>
      <c r="AB42" s="16" t="s">
        <v>25</v>
      </c>
      <c r="AC42" s="16">
        <v>0</v>
      </c>
    </row>
    <row r="43" spans="1:29" ht="47.25" x14ac:dyDescent="0.25">
      <c r="A43" s="27" t="s">
        <v>80</v>
      </c>
      <c r="B43" s="26" t="s">
        <v>90</v>
      </c>
      <c r="C43" s="28" t="s">
        <v>56</v>
      </c>
      <c r="D43" s="33">
        <f>SUM(D44:D48)</f>
        <v>6.4246317750327844</v>
      </c>
      <c r="E43" s="32">
        <f t="shared" ref="E43:AC43" si="27">SUM(E44:E48)</f>
        <v>0</v>
      </c>
      <c r="F43" s="32">
        <f t="shared" si="27"/>
        <v>0</v>
      </c>
      <c r="G43" s="33">
        <f t="shared" si="27"/>
        <v>6.4246317750327844</v>
      </c>
      <c r="H43" s="33">
        <f t="shared" si="2"/>
        <v>6.4246317750327844</v>
      </c>
      <c r="I43" s="32">
        <f t="shared" si="27"/>
        <v>0</v>
      </c>
      <c r="J43" s="32">
        <f t="shared" si="27"/>
        <v>0</v>
      </c>
      <c r="K43" s="33">
        <f t="shared" si="3"/>
        <v>6.4246317750327844</v>
      </c>
      <c r="L43" s="32">
        <f t="shared" si="27"/>
        <v>0</v>
      </c>
      <c r="M43" s="33">
        <f t="shared" si="27"/>
        <v>6.1375053400000006</v>
      </c>
      <c r="N43" s="32">
        <f t="shared" si="27"/>
        <v>0</v>
      </c>
      <c r="O43" s="32">
        <f t="shared" si="27"/>
        <v>0</v>
      </c>
      <c r="P43" s="33">
        <f t="shared" si="27"/>
        <v>6.1375053400000006</v>
      </c>
      <c r="Q43" s="32">
        <f t="shared" si="27"/>
        <v>0</v>
      </c>
      <c r="R43" s="32">
        <f t="shared" si="27"/>
        <v>0</v>
      </c>
      <c r="S43" s="33">
        <f t="shared" si="27"/>
        <v>-0.28712643503278462</v>
      </c>
      <c r="T43" s="36">
        <f t="shared" si="4"/>
        <v>-4.4691500631772699E-2</v>
      </c>
      <c r="U43" s="32">
        <f t="shared" si="27"/>
        <v>0</v>
      </c>
      <c r="V43" s="32">
        <f t="shared" si="27"/>
        <v>0</v>
      </c>
      <c r="W43" s="32">
        <f t="shared" si="27"/>
        <v>0</v>
      </c>
      <c r="X43" s="32">
        <f t="shared" si="27"/>
        <v>0</v>
      </c>
      <c r="Y43" s="33">
        <f t="shared" si="27"/>
        <v>-0.28712643503278462</v>
      </c>
      <c r="Z43" s="36">
        <f t="shared" si="18"/>
        <v>-4.4691500631772699E-2</v>
      </c>
      <c r="AA43" s="32">
        <f t="shared" si="27"/>
        <v>0</v>
      </c>
      <c r="AB43" s="32">
        <f t="shared" si="27"/>
        <v>0</v>
      </c>
      <c r="AC43" s="32">
        <f t="shared" si="27"/>
        <v>0</v>
      </c>
    </row>
    <row r="44" spans="1:29" ht="38.25" x14ac:dyDescent="0.25">
      <c r="A44" s="24" t="s">
        <v>80</v>
      </c>
      <c r="B44" s="19" t="s">
        <v>47</v>
      </c>
      <c r="C44" s="20" t="s">
        <v>70</v>
      </c>
      <c r="D44" s="35">
        <v>0.49356710650146957</v>
      </c>
      <c r="E44" s="16" t="s">
        <v>25</v>
      </c>
      <c r="F44" s="16">
        <v>0</v>
      </c>
      <c r="G44" s="35">
        <f t="shared" ref="G44:G48" si="28">D44</f>
        <v>0.49356710650146957</v>
      </c>
      <c r="H44" s="34">
        <f t="shared" ref="H44:H48" si="29">G44</f>
        <v>0.49356710650146957</v>
      </c>
      <c r="I44" s="16" t="s">
        <v>25</v>
      </c>
      <c r="J44" s="16" t="s">
        <v>25</v>
      </c>
      <c r="K44" s="34">
        <f t="shared" ref="K44:K48" si="30">G44</f>
        <v>0.49356710650146957</v>
      </c>
      <c r="L44" s="16" t="s">
        <v>25</v>
      </c>
      <c r="M44" s="34">
        <v>0.54168618000000002</v>
      </c>
      <c r="N44" s="16" t="s">
        <v>25</v>
      </c>
      <c r="O44" s="16" t="s">
        <v>25</v>
      </c>
      <c r="P44" s="34">
        <f t="shared" ref="P44:P48" si="31">M44</f>
        <v>0.54168618000000002</v>
      </c>
      <c r="Q44" s="16" t="s">
        <v>25</v>
      </c>
      <c r="R44" s="16">
        <v>0</v>
      </c>
      <c r="S44" s="34">
        <f t="shared" ref="S44:S48" si="32">M44-H44</f>
        <v>4.8119073498530451E-2</v>
      </c>
      <c r="T44" s="36">
        <f t="shared" si="4"/>
        <v>9.7492464276257795E-2</v>
      </c>
      <c r="U44" s="16" t="s">
        <v>25</v>
      </c>
      <c r="V44" s="16" t="s">
        <v>25</v>
      </c>
      <c r="W44" s="16" t="s">
        <v>25</v>
      </c>
      <c r="X44" s="16" t="s">
        <v>25</v>
      </c>
      <c r="Y44" s="34">
        <f t="shared" ref="Y44:Y48" si="33">P44-K44</f>
        <v>4.8119073498530451E-2</v>
      </c>
      <c r="Z44" s="36">
        <f t="shared" si="18"/>
        <v>9.7492464276257795E-2</v>
      </c>
      <c r="AA44" s="16" t="s">
        <v>25</v>
      </c>
      <c r="AB44" s="16" t="s">
        <v>25</v>
      </c>
      <c r="AC44" s="16" t="s">
        <v>26</v>
      </c>
    </row>
    <row r="45" spans="1:29" ht="31.5" x14ac:dyDescent="0.25">
      <c r="A45" s="24" t="s">
        <v>80</v>
      </c>
      <c r="B45" s="19" t="s">
        <v>48</v>
      </c>
      <c r="C45" s="20" t="s">
        <v>71</v>
      </c>
      <c r="D45" s="35">
        <v>1.3167611956811036</v>
      </c>
      <c r="E45" s="16" t="s">
        <v>25</v>
      </c>
      <c r="F45" s="16">
        <v>0</v>
      </c>
      <c r="G45" s="35">
        <f t="shared" si="28"/>
        <v>1.3167611956811036</v>
      </c>
      <c r="H45" s="34">
        <f t="shared" si="29"/>
        <v>1.3167611956811036</v>
      </c>
      <c r="I45" s="16" t="s">
        <v>25</v>
      </c>
      <c r="J45" s="16" t="s">
        <v>25</v>
      </c>
      <c r="K45" s="34">
        <f t="shared" si="30"/>
        <v>1.3167611956811036</v>
      </c>
      <c r="L45" s="16" t="s">
        <v>25</v>
      </c>
      <c r="M45" s="34">
        <v>1.31017739</v>
      </c>
      <c r="N45" s="16" t="s">
        <v>25</v>
      </c>
      <c r="O45" s="16" t="s">
        <v>25</v>
      </c>
      <c r="P45" s="34">
        <f t="shared" si="31"/>
        <v>1.31017739</v>
      </c>
      <c r="Q45" s="16" t="s">
        <v>25</v>
      </c>
      <c r="R45" s="16">
        <v>0</v>
      </c>
      <c r="S45" s="34">
        <f t="shared" si="32"/>
        <v>-6.5838056811036161E-3</v>
      </c>
      <c r="T45" s="36">
        <f t="shared" si="4"/>
        <v>-4.9999997742172968E-3</v>
      </c>
      <c r="U45" s="16" t="s">
        <v>25</v>
      </c>
      <c r="V45" s="16" t="s">
        <v>25</v>
      </c>
      <c r="W45" s="16" t="s">
        <v>25</v>
      </c>
      <c r="X45" s="16" t="s">
        <v>25</v>
      </c>
      <c r="Y45" s="34">
        <f t="shared" si="33"/>
        <v>-6.5838056811036161E-3</v>
      </c>
      <c r="Z45" s="36">
        <f t="shared" si="18"/>
        <v>-4.9999997742172968E-3</v>
      </c>
      <c r="AA45" s="16" t="s">
        <v>25</v>
      </c>
      <c r="AB45" s="16" t="s">
        <v>25</v>
      </c>
      <c r="AC45" s="16" t="s">
        <v>26</v>
      </c>
    </row>
    <row r="46" spans="1:29" ht="51" x14ac:dyDescent="0.25">
      <c r="A46" s="24" t="s">
        <v>80</v>
      </c>
      <c r="B46" s="19" t="s">
        <v>49</v>
      </c>
      <c r="C46" s="20" t="s">
        <v>72</v>
      </c>
      <c r="D46" s="35">
        <v>3.0944597283068305</v>
      </c>
      <c r="E46" s="17" t="s">
        <v>25</v>
      </c>
      <c r="F46" s="16">
        <v>0</v>
      </c>
      <c r="G46" s="35">
        <f t="shared" si="28"/>
        <v>3.0944597283068305</v>
      </c>
      <c r="H46" s="34">
        <f t="shared" si="29"/>
        <v>3.0944597283068305</v>
      </c>
      <c r="I46" s="16" t="s">
        <v>25</v>
      </c>
      <c r="J46" s="16" t="s">
        <v>25</v>
      </c>
      <c r="K46" s="34">
        <f t="shared" si="30"/>
        <v>3.0944597283068305</v>
      </c>
      <c r="L46" s="16" t="s">
        <v>25</v>
      </c>
      <c r="M46" s="34">
        <v>2.7695414300000003</v>
      </c>
      <c r="N46" s="16" t="s">
        <v>25</v>
      </c>
      <c r="O46" s="16" t="s">
        <v>25</v>
      </c>
      <c r="P46" s="34">
        <f t="shared" si="31"/>
        <v>2.7695414300000003</v>
      </c>
      <c r="Q46" s="16" t="s">
        <v>25</v>
      </c>
      <c r="R46" s="16">
        <v>0</v>
      </c>
      <c r="S46" s="34">
        <f t="shared" si="32"/>
        <v>-0.32491829830683017</v>
      </c>
      <c r="T46" s="36">
        <f t="shared" si="4"/>
        <v>-0.10500000867182491</v>
      </c>
      <c r="U46" s="16" t="s">
        <v>25</v>
      </c>
      <c r="V46" s="16" t="s">
        <v>25</v>
      </c>
      <c r="W46" s="16" t="s">
        <v>25</v>
      </c>
      <c r="X46" s="16" t="s">
        <v>25</v>
      </c>
      <c r="Y46" s="34">
        <f t="shared" si="33"/>
        <v>-0.32491829830683017</v>
      </c>
      <c r="Z46" s="36">
        <f t="shared" si="18"/>
        <v>-0.10500000867182491</v>
      </c>
      <c r="AA46" s="16" t="s">
        <v>25</v>
      </c>
      <c r="AB46" s="16" t="s">
        <v>25</v>
      </c>
      <c r="AC46" s="16" t="s">
        <v>26</v>
      </c>
    </row>
    <row r="47" spans="1:29" ht="51" x14ac:dyDescent="0.25">
      <c r="A47" s="24" t="s">
        <v>80</v>
      </c>
      <c r="B47" s="19" t="s">
        <v>50</v>
      </c>
      <c r="C47" s="20" t="s">
        <v>73</v>
      </c>
      <c r="D47" s="35">
        <v>0.74868115721403283</v>
      </c>
      <c r="E47" s="16" t="s">
        <v>25</v>
      </c>
      <c r="F47" s="16">
        <v>0</v>
      </c>
      <c r="G47" s="35">
        <f t="shared" si="28"/>
        <v>0.74868115721403283</v>
      </c>
      <c r="H47" s="34">
        <f t="shared" si="29"/>
        <v>0.74868115721403283</v>
      </c>
      <c r="I47" s="16" t="s">
        <v>25</v>
      </c>
      <c r="J47" s="16" t="s">
        <v>25</v>
      </c>
      <c r="K47" s="34">
        <f t="shared" si="30"/>
        <v>0.74868115721403283</v>
      </c>
      <c r="L47" s="16" t="s">
        <v>25</v>
      </c>
      <c r="M47" s="34">
        <v>0.74493774999999995</v>
      </c>
      <c r="N47" s="16" t="s">
        <v>25</v>
      </c>
      <c r="O47" s="16" t="s">
        <v>25</v>
      </c>
      <c r="P47" s="34">
        <f t="shared" si="31"/>
        <v>0.74493774999999995</v>
      </c>
      <c r="Q47" s="16" t="s">
        <v>25</v>
      </c>
      <c r="R47" s="16">
        <v>0</v>
      </c>
      <c r="S47" s="34">
        <f t="shared" si="32"/>
        <v>-3.7434072140328789E-3</v>
      </c>
      <c r="T47" s="36">
        <f t="shared" si="4"/>
        <v>-5.0000019073041992E-3</v>
      </c>
      <c r="U47" s="16" t="s">
        <v>25</v>
      </c>
      <c r="V47" s="16" t="s">
        <v>25</v>
      </c>
      <c r="W47" s="16" t="s">
        <v>25</v>
      </c>
      <c r="X47" s="16" t="s">
        <v>25</v>
      </c>
      <c r="Y47" s="34">
        <f t="shared" si="33"/>
        <v>-3.7434072140328789E-3</v>
      </c>
      <c r="Z47" s="36">
        <f t="shared" si="18"/>
        <v>-5.0000019073041992E-3</v>
      </c>
      <c r="AA47" s="16" t="s">
        <v>25</v>
      </c>
      <c r="AB47" s="16" t="s">
        <v>25</v>
      </c>
      <c r="AC47" s="17" t="s">
        <v>26</v>
      </c>
    </row>
    <row r="48" spans="1:29" ht="38.25" x14ac:dyDescent="0.25">
      <c r="A48" s="24" t="s">
        <v>80</v>
      </c>
      <c r="B48" s="19" t="s">
        <v>51</v>
      </c>
      <c r="C48" s="20" t="s">
        <v>74</v>
      </c>
      <c r="D48" s="35">
        <v>0.77116258732934839</v>
      </c>
      <c r="E48" s="17" t="s">
        <v>25</v>
      </c>
      <c r="F48" s="17">
        <v>0</v>
      </c>
      <c r="G48" s="35">
        <f t="shared" si="28"/>
        <v>0.77116258732934839</v>
      </c>
      <c r="H48" s="34">
        <f t="shared" si="29"/>
        <v>0.77116258732934839</v>
      </c>
      <c r="I48" s="17" t="s">
        <v>25</v>
      </c>
      <c r="J48" s="17" t="s">
        <v>25</v>
      </c>
      <c r="K48" s="34">
        <f t="shared" si="30"/>
        <v>0.77116258732934839</v>
      </c>
      <c r="L48" s="17" t="s">
        <v>25</v>
      </c>
      <c r="M48" s="34">
        <v>0.77116258999999998</v>
      </c>
      <c r="N48" s="17" t="s">
        <v>25</v>
      </c>
      <c r="O48" s="17" t="s">
        <v>25</v>
      </c>
      <c r="P48" s="34">
        <f t="shared" si="31"/>
        <v>0.77116258999999998</v>
      </c>
      <c r="Q48" s="17" t="s">
        <v>25</v>
      </c>
      <c r="R48" s="17">
        <v>0</v>
      </c>
      <c r="S48" s="34">
        <f t="shared" si="32"/>
        <v>2.6706515887653381E-9</v>
      </c>
      <c r="T48" s="36">
        <f t="shared" si="4"/>
        <v>3.4631498372012639E-9</v>
      </c>
      <c r="U48" s="17" t="s">
        <v>25</v>
      </c>
      <c r="V48" s="17" t="s">
        <v>25</v>
      </c>
      <c r="W48" s="17" t="s">
        <v>25</v>
      </c>
      <c r="X48" s="17" t="s">
        <v>25</v>
      </c>
      <c r="Y48" s="34">
        <f t="shared" si="33"/>
        <v>2.6706515887653381E-9</v>
      </c>
      <c r="Z48" s="36">
        <f t="shared" si="18"/>
        <v>3.4631498372012639E-9</v>
      </c>
      <c r="AA48" s="17" t="s">
        <v>25</v>
      </c>
      <c r="AB48" s="17" t="s">
        <v>25</v>
      </c>
      <c r="AC48" s="17">
        <v>0</v>
      </c>
    </row>
    <row r="49" spans="1:29" ht="31.5" x14ac:dyDescent="0.25">
      <c r="A49" s="31" t="s">
        <v>81</v>
      </c>
      <c r="B49" s="26" t="s">
        <v>91</v>
      </c>
      <c r="C49" s="28" t="s">
        <v>56</v>
      </c>
      <c r="D49" s="33">
        <f>SUM(D50:D51)</f>
        <v>1.8351177678305086</v>
      </c>
      <c r="E49" s="32">
        <f t="shared" ref="E49:AC49" si="34">SUM(E50:E51)</f>
        <v>0</v>
      </c>
      <c r="F49" s="32">
        <f t="shared" si="34"/>
        <v>0</v>
      </c>
      <c r="G49" s="33">
        <f t="shared" si="34"/>
        <v>1.8351177678305086</v>
      </c>
      <c r="H49" s="33">
        <f t="shared" si="2"/>
        <v>1.8351177678305086</v>
      </c>
      <c r="I49" s="32">
        <f t="shared" si="34"/>
        <v>0</v>
      </c>
      <c r="J49" s="32">
        <f t="shared" si="34"/>
        <v>0</v>
      </c>
      <c r="K49" s="33">
        <f t="shared" si="3"/>
        <v>1.8351177678305086</v>
      </c>
      <c r="L49" s="32">
        <f t="shared" si="34"/>
        <v>0</v>
      </c>
      <c r="M49" s="33">
        <f t="shared" si="34"/>
        <v>1.6438610300000001</v>
      </c>
      <c r="N49" s="32">
        <f t="shared" si="34"/>
        <v>0</v>
      </c>
      <c r="O49" s="32">
        <f t="shared" si="34"/>
        <v>0</v>
      </c>
      <c r="P49" s="33">
        <f t="shared" si="34"/>
        <v>1.6438610300000001</v>
      </c>
      <c r="Q49" s="32">
        <f t="shared" si="34"/>
        <v>0</v>
      </c>
      <c r="R49" s="32">
        <f t="shared" si="34"/>
        <v>0</v>
      </c>
      <c r="S49" s="33">
        <f t="shared" si="34"/>
        <v>-0.19125673783050856</v>
      </c>
      <c r="T49" s="36">
        <f t="shared" si="4"/>
        <v>-0.10422041635868082</v>
      </c>
      <c r="U49" s="32">
        <f t="shared" si="34"/>
        <v>0</v>
      </c>
      <c r="V49" s="32">
        <f t="shared" si="34"/>
        <v>0</v>
      </c>
      <c r="W49" s="32">
        <f t="shared" si="34"/>
        <v>0</v>
      </c>
      <c r="X49" s="32">
        <f t="shared" si="34"/>
        <v>0</v>
      </c>
      <c r="Y49" s="33">
        <f t="shared" si="34"/>
        <v>-0.19125673783050856</v>
      </c>
      <c r="Z49" s="36">
        <f t="shared" si="18"/>
        <v>-0.10422041635868082</v>
      </c>
      <c r="AA49" s="32">
        <f t="shared" si="34"/>
        <v>0</v>
      </c>
      <c r="AB49" s="32">
        <f t="shared" si="34"/>
        <v>0</v>
      </c>
      <c r="AC49" s="32">
        <f t="shared" si="34"/>
        <v>0</v>
      </c>
    </row>
    <row r="50" spans="1:29" ht="31.5" x14ac:dyDescent="0.25">
      <c r="A50" s="25" t="s">
        <v>81</v>
      </c>
      <c r="B50" s="19" t="s">
        <v>52</v>
      </c>
      <c r="C50" s="20" t="s">
        <v>75</v>
      </c>
      <c r="D50" s="35">
        <v>1.5278033898305086</v>
      </c>
      <c r="E50" s="16" t="s">
        <v>25</v>
      </c>
      <c r="F50" s="16">
        <v>0</v>
      </c>
      <c r="G50" s="35">
        <f>D50</f>
        <v>1.5278033898305086</v>
      </c>
      <c r="H50" s="34">
        <f t="shared" ref="H50:H51" si="35">G50</f>
        <v>1.5278033898305086</v>
      </c>
      <c r="I50" s="16" t="s">
        <v>25</v>
      </c>
      <c r="J50" s="16" t="s">
        <v>25</v>
      </c>
      <c r="K50" s="34">
        <f t="shared" ref="K50:K51" si="36">G50</f>
        <v>1.5278033898305086</v>
      </c>
      <c r="L50" s="16" t="s">
        <v>25</v>
      </c>
      <c r="M50" s="34">
        <v>1.39030103</v>
      </c>
      <c r="N50" s="16" t="s">
        <v>25</v>
      </c>
      <c r="O50" s="16" t="s">
        <v>25</v>
      </c>
      <c r="P50" s="34">
        <f t="shared" ref="P50:P51" si="37">M50</f>
        <v>1.39030103</v>
      </c>
      <c r="Q50" s="16" t="s">
        <v>25</v>
      </c>
      <c r="R50" s="16">
        <v>0</v>
      </c>
      <c r="S50" s="34">
        <f t="shared" ref="S50:S51" si="38">M50-H50</f>
        <v>-0.13750235983050851</v>
      </c>
      <c r="T50" s="36">
        <f t="shared" si="4"/>
        <v>-9.0000035832989447E-2</v>
      </c>
      <c r="U50" s="16" t="s">
        <v>25</v>
      </c>
      <c r="V50" s="16" t="s">
        <v>25</v>
      </c>
      <c r="W50" s="16" t="s">
        <v>25</v>
      </c>
      <c r="X50" s="16" t="s">
        <v>25</v>
      </c>
      <c r="Y50" s="34">
        <f t="shared" ref="Y50:Y51" si="39">P50-K50</f>
        <v>-0.13750235983050851</v>
      </c>
      <c r="Z50" s="36">
        <f t="shared" si="18"/>
        <v>-9.0000035832989447E-2</v>
      </c>
      <c r="AA50" s="16" t="s">
        <v>25</v>
      </c>
      <c r="AB50" s="16" t="s">
        <v>25</v>
      </c>
      <c r="AC50" s="16" t="s">
        <v>26</v>
      </c>
    </row>
    <row r="51" spans="1:29" ht="31.5" x14ac:dyDescent="0.25">
      <c r="A51" s="24" t="s">
        <v>81</v>
      </c>
      <c r="B51" s="23" t="s">
        <v>53</v>
      </c>
      <c r="C51" s="20" t="s">
        <v>76</v>
      </c>
      <c r="D51" s="35">
        <v>0.30731437800000005</v>
      </c>
      <c r="E51" s="17" t="s">
        <v>25</v>
      </c>
      <c r="F51" s="15">
        <v>0</v>
      </c>
      <c r="G51" s="35">
        <f t="shared" ref="G50:G51" si="40">D51</f>
        <v>0.30731437800000005</v>
      </c>
      <c r="H51" s="34">
        <f t="shared" si="35"/>
        <v>0.30731437800000005</v>
      </c>
      <c r="I51" s="17" t="s">
        <v>25</v>
      </c>
      <c r="J51" s="17" t="s">
        <v>25</v>
      </c>
      <c r="K51" s="34">
        <f t="shared" si="36"/>
        <v>0.30731437800000005</v>
      </c>
      <c r="L51" s="17" t="s">
        <v>25</v>
      </c>
      <c r="M51" s="34">
        <v>0.25356000000000001</v>
      </c>
      <c r="N51" s="17" t="s">
        <v>25</v>
      </c>
      <c r="O51" s="17" t="s">
        <v>25</v>
      </c>
      <c r="P51" s="34">
        <f t="shared" si="37"/>
        <v>0.25356000000000001</v>
      </c>
      <c r="Q51" s="15" t="s">
        <v>25</v>
      </c>
      <c r="R51" s="15">
        <v>0</v>
      </c>
      <c r="S51" s="34">
        <f t="shared" si="38"/>
        <v>-5.3754378000000047E-2</v>
      </c>
      <c r="T51" s="36">
        <f t="shared" si="4"/>
        <v>-0.17491657354215961</v>
      </c>
      <c r="U51" s="15" t="s">
        <v>25</v>
      </c>
      <c r="V51" s="15" t="s">
        <v>25</v>
      </c>
      <c r="W51" s="15" t="s">
        <v>25</v>
      </c>
      <c r="X51" s="15" t="s">
        <v>25</v>
      </c>
      <c r="Y51" s="34">
        <f t="shared" si="39"/>
        <v>-5.3754378000000047E-2</v>
      </c>
      <c r="Z51" s="36">
        <f t="shared" si="18"/>
        <v>-0.17491657354215961</v>
      </c>
      <c r="AA51" s="15" t="s">
        <v>25</v>
      </c>
      <c r="AB51" s="17" t="s">
        <v>25</v>
      </c>
      <c r="AC51" s="17" t="s">
        <v>26</v>
      </c>
    </row>
    <row r="52" spans="1:29" x14ac:dyDescent="0.25">
      <c r="A52" s="12"/>
      <c r="B52" s="12"/>
    </row>
    <row r="53" spans="1:29" x14ac:dyDescent="0.25">
      <c r="A53" s="13" t="s">
        <v>23</v>
      </c>
      <c r="B53" s="14"/>
    </row>
  </sheetData>
  <mergeCells count="35">
    <mergeCell ref="A12:AC12"/>
    <mergeCell ref="A4:AC4"/>
    <mergeCell ref="A5:AC5"/>
    <mergeCell ref="A7:AC7"/>
    <mergeCell ref="A8:AC8"/>
    <mergeCell ref="A10:AC10"/>
    <mergeCell ref="A13:AC13"/>
    <mergeCell ref="A15:A18"/>
    <mergeCell ref="B15:B18"/>
    <mergeCell ref="C15:C18"/>
    <mergeCell ref="D15:D18"/>
    <mergeCell ref="E15:E18"/>
    <mergeCell ref="F15:F18"/>
    <mergeCell ref="G15:G18"/>
    <mergeCell ref="H15:Q15"/>
    <mergeCell ref="R15:R18"/>
    <mergeCell ref="S15:AB15"/>
    <mergeCell ref="AC15:AC18"/>
    <mergeCell ref="H16:L16"/>
    <mergeCell ref="M16:Q16"/>
    <mergeCell ref="S16:T17"/>
    <mergeCell ref="U16:V17"/>
    <mergeCell ref="W16:X17"/>
    <mergeCell ref="Y16:Z17"/>
    <mergeCell ref="AA16:AB17"/>
    <mergeCell ref="H17:H18"/>
    <mergeCell ref="O17:O18"/>
    <mergeCell ref="P17:P18"/>
    <mergeCell ref="Q17:Q18"/>
    <mergeCell ref="M17:M18"/>
    <mergeCell ref="N17:N18"/>
    <mergeCell ref="I17:I18"/>
    <mergeCell ref="J17:J18"/>
    <mergeCell ref="K17:K18"/>
    <mergeCell ref="L17:L18"/>
  </mergeCells>
  <conditionalFormatting sqref="B37:B40">
    <cfRule type="duplicateValues" dxfId="15" priority="16"/>
  </conditionalFormatting>
  <conditionalFormatting sqref="B37:B40">
    <cfRule type="duplicateValues" dxfId="14" priority="15"/>
  </conditionalFormatting>
  <conditionalFormatting sqref="B41">
    <cfRule type="duplicateValues" dxfId="13" priority="14"/>
  </conditionalFormatting>
  <conditionalFormatting sqref="B41">
    <cfRule type="duplicateValues" dxfId="12" priority="13"/>
  </conditionalFormatting>
  <conditionalFormatting sqref="B50">
    <cfRule type="duplicateValues" dxfId="11" priority="12"/>
  </conditionalFormatting>
  <conditionalFormatting sqref="B50">
    <cfRule type="duplicateValues" dxfId="10" priority="11"/>
  </conditionalFormatting>
  <conditionalFormatting sqref="B50">
    <cfRule type="duplicateValues" dxfId="9" priority="10"/>
  </conditionalFormatting>
  <conditionalFormatting sqref="B50">
    <cfRule type="duplicateValues" dxfId="8" priority="9"/>
  </conditionalFormatting>
  <conditionalFormatting sqref="C25:C27">
    <cfRule type="duplicateValues" dxfId="7" priority="8"/>
  </conditionalFormatting>
  <conditionalFormatting sqref="C35:C36">
    <cfRule type="duplicateValues" dxfId="6" priority="7"/>
  </conditionalFormatting>
  <conditionalFormatting sqref="C43">
    <cfRule type="duplicateValues" dxfId="5" priority="6"/>
  </conditionalFormatting>
  <conditionalFormatting sqref="C49">
    <cfRule type="duplicateValues" dxfId="4" priority="5"/>
  </conditionalFormatting>
  <conditionalFormatting sqref="C21">
    <cfRule type="duplicateValues" dxfId="3" priority="4"/>
  </conditionalFormatting>
  <conditionalFormatting sqref="C20">
    <cfRule type="duplicateValues" dxfId="2" priority="3"/>
  </conditionalFormatting>
  <conditionalFormatting sqref="C22">
    <cfRule type="duplicateValues" dxfId="1" priority="2"/>
  </conditionalFormatting>
  <conditionalFormatting sqref="C23">
    <cfRule type="duplicateValues" dxfId="0" priority="1"/>
  </conditionalFormatting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1"/>
  <headerFooter alignWithMargins="0"/>
  <colBreaks count="2" manualBreakCount="2">
    <brk id="7" max="23" man="1"/>
    <brk id="18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1Ф</vt:lpstr>
      <vt:lpstr>'1Ф'!Область_печати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Ирина</dc:creator>
  <cp:lastModifiedBy>User</cp:lastModifiedBy>
  <cp:lastPrinted>2021-04-01T05:22:56Z</cp:lastPrinted>
  <dcterms:created xsi:type="dcterms:W3CDTF">2019-03-26T10:35:57Z</dcterms:created>
  <dcterms:modified xsi:type="dcterms:W3CDTF">2021-06-08T11:33:58Z</dcterms:modified>
</cp:coreProperties>
</file>